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ncconnect.sharepoint.com/sites/DOHProjectMgmt/Shared Documents/General/Staff Engineer/Email and Memo Templates/Email and Memo Templates - Apr 2026/"/>
    </mc:Choice>
  </mc:AlternateContent>
  <xr:revisionPtr revIDLastSave="3022" documentId="13_ncr:1_{46C28E69-3C43-49DF-9C1E-A81FDD351905}" xr6:coauthVersionLast="47" xr6:coauthVersionMax="47" xr10:uidLastSave="{A4520D93-8D9A-464C-9208-FA2080B0AEF2}"/>
  <bookViews>
    <workbookView xWindow="-120" yWindow="-120" windowWidth="29040" windowHeight="17520" xr2:uid="{659DEF07-B0FF-42A8-BE29-E35AE646D895}"/>
  </bookViews>
  <sheets>
    <sheet name="NOTES and INPUTS" sheetId="23" r:id="rId1"/>
    <sheet name="Master List" sheetId="24" r:id="rId2"/>
    <sheet name="DIV_1" sheetId="9" r:id="rId3"/>
    <sheet name="DIV_2" sheetId="10" r:id="rId4"/>
    <sheet name="DIV_3" sheetId="11" r:id="rId5"/>
    <sheet name="DIV_4" sheetId="12" r:id="rId6"/>
    <sheet name="DIV_5" sheetId="7" r:id="rId7"/>
    <sheet name="DIV_6" sheetId="13" r:id="rId8"/>
    <sheet name="DIV_7" sheetId="14" r:id="rId9"/>
    <sheet name="DIV_8" sheetId="8" r:id="rId10"/>
    <sheet name="DIV_9" sheetId="15" r:id="rId11"/>
    <sheet name="DIV_10" sheetId="16" r:id="rId12"/>
    <sheet name="DIV_11" sheetId="17" r:id="rId13"/>
    <sheet name="DIV_12" sheetId="18" r:id="rId14"/>
    <sheet name="DIV_13" sheetId="19" r:id="rId15"/>
    <sheet name="DIV_14" sheetId="20" r:id="rId16"/>
  </sheets>
  <definedNames>
    <definedName name="_xlnm._FilterDatabase" localSheetId="1" hidden="1">'Master List'!$A$3:$CC$17</definedName>
    <definedName name="_xlnm.Print_Area" localSheetId="0">'NOTES and INPUTS'!$A$1:$H$115</definedName>
    <definedName name="UnitPage.aspx?id_15935" localSheetId="8">DIV_7!$K$2:$K$13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1" i="24" l="1"/>
  <c r="P6" i="24"/>
  <c r="P7" i="24"/>
  <c r="P8" i="24"/>
  <c r="P9" i="24"/>
  <c r="P5" i="24"/>
  <c r="CC4" i="24"/>
  <c r="CC13" i="24" s="1"/>
  <c r="CB4" i="24"/>
  <c r="CB11" i="24" s="1"/>
  <c r="CA4" i="24"/>
  <c r="CA7" i="24" s="1"/>
  <c r="BZ4" i="24"/>
  <c r="BZ10" i="24" s="1"/>
  <c r="BY9" i="24"/>
  <c r="BY11" i="24"/>
  <c r="BY12" i="24"/>
  <c r="BY4" i="24"/>
  <c r="BY7" i="24" s="1"/>
  <c r="BX4" i="24"/>
  <c r="BX7" i="24" s="1"/>
  <c r="BV4" i="24"/>
  <c r="BV13" i="24" s="1"/>
  <c r="BU4" i="24"/>
  <c r="BU11" i="24" s="1"/>
  <c r="BT4" i="24"/>
  <c r="BT9" i="24" s="1"/>
  <c r="BQ4" i="24"/>
  <c r="BQ7" i="24" s="1"/>
  <c r="BP4" i="24"/>
  <c r="BP7" i="24" s="1"/>
  <c r="BO4" i="24"/>
  <c r="BO7" i="24" s="1"/>
  <c r="BM4" i="24"/>
  <c r="BM15" i="24" s="1"/>
  <c r="BL4" i="24"/>
  <c r="BL11" i="24" s="1"/>
  <c r="BK4" i="24"/>
  <c r="BJ4" i="24"/>
  <c r="BJ10" i="24" s="1"/>
  <c r="BI4" i="24"/>
  <c r="BH4" i="24"/>
  <c r="BH6" i="24" s="1"/>
  <c r="BG4" i="24"/>
  <c r="BG9" i="24" s="1"/>
  <c r="BF7" i="24"/>
  <c r="BF10" i="24"/>
  <c r="BF4" i="24"/>
  <c r="BF8" i="24" s="1"/>
  <c r="BE4" i="24"/>
  <c r="BE8" i="24" s="1"/>
  <c r="BD10" i="24"/>
  <c r="BD11" i="24"/>
  <c r="BD12" i="24"/>
  <c r="BD15" i="24"/>
  <c r="BD16" i="24"/>
  <c r="BD17" i="24"/>
  <c r="BD4" i="24"/>
  <c r="BD7" i="24" s="1"/>
  <c r="BC4" i="24"/>
  <c r="BC17" i="24" s="1"/>
  <c r="BB4" i="24"/>
  <c r="BB13" i="24" s="1"/>
  <c r="AY4" i="24"/>
  <c r="AY13" i="24" s="1"/>
  <c r="AX4" i="24"/>
  <c r="AX11" i="24" s="1"/>
  <c r="AV4" i="24"/>
  <c r="AV7" i="24" s="1"/>
  <c r="AU4" i="24"/>
  <c r="AU7" i="24" s="1"/>
  <c r="AT16" i="24"/>
  <c r="AT17" i="24" s="1"/>
  <c r="AT14" i="24"/>
  <c r="AT15" i="24" s="1"/>
  <c r="AT13" i="24"/>
  <c r="AT10" i="24"/>
  <c r="AT12" i="24" s="1"/>
  <c r="AT9" i="24"/>
  <c r="AT11" i="24" s="1"/>
  <c r="AT8" i="24"/>
  <c r="AT6" i="24"/>
  <c r="AT7" i="24" s="1"/>
  <c r="AT4" i="24"/>
  <c r="AT5" i="24" s="1"/>
  <c r="AS4" i="24"/>
  <c r="AS17" i="24" s="1"/>
  <c r="AR12" i="24"/>
  <c r="AR17" i="24" s="1"/>
  <c r="AR9" i="24"/>
  <c r="AR4" i="24"/>
  <c r="AR6" i="24" s="1"/>
  <c r="AQ4" i="24"/>
  <c r="AQ13" i="24" s="1"/>
  <c r="AP16" i="24"/>
  <c r="AP17" i="24" s="1"/>
  <c r="AP12" i="24"/>
  <c r="AP14" i="24" s="1"/>
  <c r="AP6" i="24"/>
  <c r="AP4" i="24"/>
  <c r="AP7" i="24" s="1"/>
  <c r="AO4" i="24"/>
  <c r="AO17" i="24" s="1"/>
  <c r="AO8" i="24"/>
  <c r="AN4" i="24"/>
  <c r="AN6" i="24" s="1"/>
  <c r="AM4" i="24"/>
  <c r="AM17" i="24" s="1"/>
  <c r="BA4" i="24"/>
  <c r="BA16" i="24" s="1"/>
  <c r="AL9" i="24"/>
  <c r="AL4" i="24"/>
  <c r="AL14" i="24" s="1"/>
  <c r="AK4" i="24"/>
  <c r="AK12" i="24" s="1"/>
  <c r="AJ4" i="24"/>
  <c r="AJ10" i="24" s="1"/>
  <c r="AI4" i="24"/>
  <c r="AI12" i="24" s="1"/>
  <c r="AH4" i="24"/>
  <c r="AH7" i="24" s="1"/>
  <c r="AG4" i="24"/>
  <c r="AG16" i="24" s="1"/>
  <c r="AF4" i="24"/>
  <c r="AF14" i="24" s="1"/>
  <c r="AE4" i="24"/>
  <c r="AE12" i="24" s="1"/>
  <c r="AD4" i="24"/>
  <c r="AD10" i="24" s="1"/>
  <c r="AB10" i="24"/>
  <c r="AB14" i="24" s="1"/>
  <c r="AB4" i="24"/>
  <c r="Z4" i="24"/>
  <c r="Z10" i="24" s="1"/>
  <c r="Y10" i="24"/>
  <c r="Y4" i="24"/>
  <c r="X16" i="24"/>
  <c r="X14" i="24"/>
  <c r="X12" i="24"/>
  <c r="X10" i="24"/>
  <c r="X7" i="24"/>
  <c r="X6" i="24"/>
  <c r="X4" i="24"/>
  <c r="X5" i="24" s="1"/>
  <c r="AA4" i="24"/>
  <c r="V13" i="24"/>
  <c r="V15" i="24" s="1"/>
  <c r="V8" i="24"/>
  <c r="V10" i="24" s="1"/>
  <c r="V4" i="24"/>
  <c r="V9" i="24" s="1"/>
  <c r="U14" i="24"/>
  <c r="U10" i="24"/>
  <c r="U12" i="24" s="1"/>
  <c r="U8" i="24"/>
  <c r="U11" i="24" s="1"/>
  <c r="U4" i="24"/>
  <c r="U6" i="24" s="1"/>
  <c r="AZ4" i="24"/>
  <c r="AZ7" i="24" s="1"/>
  <c r="BS4" i="24"/>
  <c r="BS7" i="24" s="1"/>
  <c r="T12" i="24"/>
  <c r="T11" i="24"/>
  <c r="T13" i="24"/>
  <c r="T15" i="24" s="1"/>
  <c r="T17" i="24" s="1"/>
  <c r="T8" i="24"/>
  <c r="T10" i="24" s="1"/>
  <c r="T4" i="24"/>
  <c r="T7" i="24" s="1"/>
  <c r="S11" i="24"/>
  <c r="S4" i="24"/>
  <c r="R6" i="24"/>
  <c r="R4" i="24"/>
  <c r="R15" i="24" s="1"/>
  <c r="P10" i="24"/>
  <c r="P4" i="24"/>
  <c r="O13" i="24"/>
  <c r="O15" i="24" s="1"/>
  <c r="O8" i="24"/>
  <c r="O12" i="24" s="1"/>
  <c r="O4" i="24"/>
  <c r="O6" i="24" s="1"/>
  <c r="N11" i="24"/>
  <c r="N4" i="24"/>
  <c r="M8" i="24"/>
  <c r="M13" i="24"/>
  <c r="M15" i="24" s="1"/>
  <c r="M4" i="24"/>
  <c r="M5" i="24" s="1"/>
  <c r="L8" i="24"/>
  <c r="L12" i="24" s="1"/>
  <c r="L4" i="24"/>
  <c r="L7" i="24" s="1"/>
  <c r="K10" i="24"/>
  <c r="K4" i="24"/>
  <c r="K9" i="24" s="1"/>
  <c r="J4" i="24"/>
  <c r="J10" i="24"/>
  <c r="I11" i="24"/>
  <c r="I12" i="24"/>
  <c r="I4" i="24"/>
  <c r="I10" i="24" s="1"/>
  <c r="F5" i="24"/>
  <c r="F6" i="24"/>
  <c r="F7" i="24"/>
  <c r="F8" i="24"/>
  <c r="F9" i="24"/>
  <c r="F10" i="24"/>
  <c r="F11" i="24"/>
  <c r="F12" i="24"/>
  <c r="F13" i="24"/>
  <c r="F14" i="24"/>
  <c r="F15" i="24"/>
  <c r="F16" i="24"/>
  <c r="F17" i="24"/>
  <c r="F4" i="24"/>
  <c r="G9" i="24"/>
  <c r="G10" i="24"/>
  <c r="G11" i="24"/>
  <c r="G12" i="24"/>
  <c r="G13" i="24"/>
  <c r="G14" i="24"/>
  <c r="G15" i="24"/>
  <c r="G16" i="24"/>
  <c r="G17" i="24"/>
  <c r="G6" i="24"/>
  <c r="G7" i="24"/>
  <c r="G8" i="24"/>
  <c r="G5" i="24"/>
  <c r="G4" i="24"/>
  <c r="H241" i="23"/>
  <c r="H242" i="23"/>
  <c r="H243" i="23"/>
  <c r="H244" i="23"/>
  <c r="H245" i="23"/>
  <c r="H246" i="23"/>
  <c r="H247" i="23"/>
  <c r="H248" i="23"/>
  <c r="H249" i="23"/>
  <c r="H250" i="23"/>
  <c r="H251" i="23"/>
  <c r="H252" i="23"/>
  <c r="H239" i="23"/>
  <c r="H240" i="23"/>
  <c r="BR4" i="24"/>
  <c r="BR16" i="24" s="1"/>
  <c r="D14" i="24"/>
  <c r="D16" i="24" s="1"/>
  <c r="C2" i="19" s="1"/>
  <c r="D13" i="24"/>
  <c r="C2" i="16" s="1"/>
  <c r="D12" i="24"/>
  <c r="C2" i="15" s="1"/>
  <c r="D11" i="24"/>
  <c r="C2" i="8" s="1"/>
  <c r="D8" i="24"/>
  <c r="D6" i="24"/>
  <c r="D7" i="24" s="1"/>
  <c r="C2" i="12" s="1"/>
  <c r="E11" i="24"/>
  <c r="D2" i="8" s="1"/>
  <c r="E4" i="24"/>
  <c r="E10" i="24" s="1"/>
  <c r="D2" i="14" s="1"/>
  <c r="D4" i="24"/>
  <c r="C17" i="24"/>
  <c r="B2" i="20" s="1"/>
  <c r="C13" i="24"/>
  <c r="C15" i="24" s="1"/>
  <c r="C10" i="24"/>
  <c r="C14" i="24" s="1"/>
  <c r="C8" i="24"/>
  <c r="B2" i="7" s="1"/>
  <c r="C4" i="24"/>
  <c r="B2" i="9" s="1"/>
  <c r="B5" i="24"/>
  <c r="A2" i="10" s="1"/>
  <c r="B6" i="24"/>
  <c r="A2" i="11" s="1"/>
  <c r="B7" i="24"/>
  <c r="A2" i="12" s="1"/>
  <c r="B8" i="24"/>
  <c r="A2" i="7" s="1"/>
  <c r="B9" i="24"/>
  <c r="B10" i="24"/>
  <c r="A2" i="14" s="1"/>
  <c r="B11" i="24"/>
  <c r="A2" i="8" s="1"/>
  <c r="B12" i="24"/>
  <c r="A2" i="15" s="1"/>
  <c r="B13" i="24"/>
  <c r="A2" i="16" s="1"/>
  <c r="B14" i="24"/>
  <c r="A2" i="17" s="1"/>
  <c r="B15" i="24"/>
  <c r="A2" i="18" s="1"/>
  <c r="B16" i="24"/>
  <c r="A2" i="19" s="1"/>
  <c r="B17" i="24"/>
  <c r="A2" i="20" s="1"/>
  <c r="B4" i="24"/>
  <c r="H4" i="24" s="1"/>
  <c r="R17" i="24" l="1"/>
  <c r="AU8" i="24"/>
  <c r="BP8" i="24"/>
  <c r="AM7" i="24"/>
  <c r="AR15" i="24"/>
  <c r="AU10" i="24"/>
  <c r="M9" i="24"/>
  <c r="R16" i="24"/>
  <c r="AU6" i="24"/>
  <c r="BH17" i="24"/>
  <c r="BP6" i="24"/>
  <c r="BZ7" i="24"/>
  <c r="I13" i="24"/>
  <c r="R13" i="24"/>
  <c r="BD8" i="24"/>
  <c r="BH16" i="24"/>
  <c r="BZ6" i="24"/>
  <c r="BG7" i="24"/>
  <c r="I8" i="24"/>
  <c r="BF16" i="24"/>
  <c r="C11" i="24"/>
  <c r="U13" i="24"/>
  <c r="BE14" i="24"/>
  <c r="C5" i="24"/>
  <c r="BG8" i="24"/>
  <c r="AL10" i="24"/>
  <c r="BF13" i="24"/>
  <c r="BJ7" i="24"/>
  <c r="C7" i="24"/>
  <c r="BA15" i="24"/>
  <c r="BL6" i="24"/>
  <c r="CB15" i="24"/>
  <c r="BZ5" i="24"/>
  <c r="CB14" i="24"/>
  <c r="AH5" i="24"/>
  <c r="AK16" i="24"/>
  <c r="BA14" i="24"/>
  <c r="AX15" i="24"/>
  <c r="BJ17" i="24"/>
  <c r="AD13" i="24"/>
  <c r="AH17" i="24"/>
  <c r="AK15" i="24"/>
  <c r="BA8" i="24"/>
  <c r="AU5" i="24"/>
  <c r="CB12" i="24"/>
  <c r="AD11" i="24"/>
  <c r="AH15" i="24"/>
  <c r="AK13" i="24"/>
  <c r="AR8" i="24"/>
  <c r="AS6" i="24"/>
  <c r="AU17" i="24"/>
  <c r="BG16" i="24"/>
  <c r="BJ13" i="24"/>
  <c r="BY5" i="24"/>
  <c r="BZ17" i="24"/>
  <c r="CB9" i="24"/>
  <c r="AG17" i="24"/>
  <c r="AG15" i="24"/>
  <c r="AS9" i="24"/>
  <c r="AX14" i="24"/>
  <c r="BJ15" i="24"/>
  <c r="AD9" i="24"/>
  <c r="AH14" i="24"/>
  <c r="AK11" i="24"/>
  <c r="AU16" i="24"/>
  <c r="BG15" i="24"/>
  <c r="BJ12" i="24"/>
  <c r="BP16" i="24"/>
  <c r="BY17" i="24"/>
  <c r="BZ14" i="24"/>
  <c r="CB8" i="24"/>
  <c r="AZ13" i="24"/>
  <c r="AS5" i="24"/>
  <c r="AZ10" i="24"/>
  <c r="AG8" i="24"/>
  <c r="AS12" i="24"/>
  <c r="BH12" i="24"/>
  <c r="BJ11" i="24"/>
  <c r="BY16" i="24"/>
  <c r="BZ13" i="24"/>
  <c r="CB6" i="24"/>
  <c r="BR17" i="24"/>
  <c r="AZ8" i="24"/>
  <c r="AD14" i="24"/>
  <c r="AS10" i="24"/>
  <c r="H11" i="24"/>
  <c r="AH12" i="24"/>
  <c r="AK9" i="24"/>
  <c r="AU15" i="24"/>
  <c r="AE16" i="24"/>
  <c r="AH9" i="24"/>
  <c r="AN12" i="24"/>
  <c r="AU14" i="24"/>
  <c r="BH9" i="24"/>
  <c r="BJ9" i="24"/>
  <c r="BY15" i="24"/>
  <c r="BZ12" i="24"/>
  <c r="Z17" i="24"/>
  <c r="C2" i="17"/>
  <c r="I14" i="24"/>
  <c r="M7" i="24"/>
  <c r="R5" i="24"/>
  <c r="T6" i="24"/>
  <c r="AH6" i="24"/>
  <c r="AL11" i="24"/>
  <c r="AR16" i="24"/>
  <c r="AU11" i="24"/>
  <c r="BD5" i="24"/>
  <c r="BH8" i="24"/>
  <c r="BJ8" i="24"/>
  <c r="BY13" i="24"/>
  <c r="BZ8" i="24"/>
  <c r="C9" i="24"/>
  <c r="E7" i="24"/>
  <c r="D2" i="12" s="1"/>
  <c r="BL5" i="24"/>
  <c r="BU14" i="24"/>
  <c r="AZ12" i="24"/>
  <c r="AG14" i="24"/>
  <c r="AJ14" i="24"/>
  <c r="BA17" i="24"/>
  <c r="AS13" i="24"/>
  <c r="BJ5" i="24"/>
  <c r="BL8" i="24"/>
  <c r="BY6" i="24"/>
  <c r="CB5" i="24"/>
  <c r="C6" i="24"/>
  <c r="V7" i="24"/>
  <c r="AI5" i="24"/>
  <c r="BC5" i="24"/>
  <c r="BO13" i="24"/>
  <c r="V6" i="24"/>
  <c r="AR7" i="24"/>
  <c r="AY17" i="24"/>
  <c r="BC16" i="24"/>
  <c r="BT8" i="24"/>
  <c r="BV16" i="24"/>
  <c r="CA6" i="24"/>
  <c r="CC17" i="24"/>
  <c r="BS5" i="24"/>
  <c r="AF15" i="24"/>
  <c r="AI9" i="24"/>
  <c r="AL6" i="24"/>
  <c r="AP8" i="24"/>
  <c r="AQ5" i="24"/>
  <c r="AY16" i="24"/>
  <c r="BC15" i="24"/>
  <c r="BG14" i="24"/>
  <c r="BG6" i="24"/>
  <c r="BM17" i="24"/>
  <c r="BQ5" i="24"/>
  <c r="BV14" i="24"/>
  <c r="CA15" i="24"/>
  <c r="CC16" i="24"/>
  <c r="R7" i="24"/>
  <c r="BS17" i="24"/>
  <c r="AD8" i="24"/>
  <c r="AF13" i="24"/>
  <c r="AH16" i="24"/>
  <c r="AI6" i="24"/>
  <c r="AK10" i="24"/>
  <c r="AQ17" i="24"/>
  <c r="AS8" i="24"/>
  <c r="AX5" i="24"/>
  <c r="AY14" i="24"/>
  <c r="BC14" i="24"/>
  <c r="BD14" i="24"/>
  <c r="BH13" i="24"/>
  <c r="BJ6" i="24"/>
  <c r="BM16" i="24"/>
  <c r="BP5" i="24"/>
  <c r="BQ17" i="24"/>
  <c r="BU5" i="24"/>
  <c r="BV12" i="24"/>
  <c r="BY14" i="24"/>
  <c r="BZ15" i="24"/>
  <c r="CC14" i="24"/>
  <c r="AF12" i="24"/>
  <c r="AQ16" i="24"/>
  <c r="AY12" i="24"/>
  <c r="BC13" i="24"/>
  <c r="BG13" i="24"/>
  <c r="BM14" i="24"/>
  <c r="BP17" i="24"/>
  <c r="BQ16" i="24"/>
  <c r="BU15" i="24"/>
  <c r="BV11" i="24"/>
  <c r="CC12" i="24"/>
  <c r="CC11" i="24"/>
  <c r="AQ14" i="24"/>
  <c r="BS11" i="24"/>
  <c r="U9" i="24"/>
  <c r="Z16" i="24"/>
  <c r="AE15" i="24"/>
  <c r="AF9" i="24"/>
  <c r="AJ13" i="24"/>
  <c r="AL5" i="24"/>
  <c r="AQ12" i="24"/>
  <c r="AX12" i="24"/>
  <c r="AY10" i="24"/>
  <c r="BC10" i="24"/>
  <c r="BG12" i="24"/>
  <c r="BL15" i="24"/>
  <c r="BM12" i="24"/>
  <c r="BP15" i="24"/>
  <c r="BQ14" i="24"/>
  <c r="BU12" i="24"/>
  <c r="BV9" i="24"/>
  <c r="CA12" i="24"/>
  <c r="CC10" i="24"/>
  <c r="BV17" i="24"/>
  <c r="BS16" i="24"/>
  <c r="AQ11" i="24"/>
  <c r="AY11" i="24"/>
  <c r="BC12" i="24"/>
  <c r="BQ15" i="24"/>
  <c r="BS10" i="24"/>
  <c r="AE13" i="24"/>
  <c r="AF6" i="24"/>
  <c r="AJ11" i="24"/>
  <c r="AL17" i="24"/>
  <c r="AX10" i="24"/>
  <c r="AY9" i="24"/>
  <c r="BC9" i="24"/>
  <c r="BG11" i="24"/>
  <c r="BL14" i="24"/>
  <c r="BM11" i="24"/>
  <c r="BP14" i="24"/>
  <c r="BQ11" i="24"/>
  <c r="BU10" i="24"/>
  <c r="BV8" i="24"/>
  <c r="CC9" i="24"/>
  <c r="B2" i="16"/>
  <c r="L10" i="24"/>
  <c r="BS8" i="24"/>
  <c r="AE11" i="24"/>
  <c r="AH8" i="24"/>
  <c r="AJ9" i="24"/>
  <c r="AL15" i="24"/>
  <c r="AP13" i="24"/>
  <c r="AQ10" i="24"/>
  <c r="AS16" i="24"/>
  <c r="AX9" i="24"/>
  <c r="AY8" i="24"/>
  <c r="BC8" i="24"/>
  <c r="BD6" i="24"/>
  <c r="BG5" i="24"/>
  <c r="BG10" i="24"/>
  <c r="BJ14" i="24"/>
  <c r="BL12" i="24"/>
  <c r="BM10" i="24"/>
  <c r="BP13" i="24"/>
  <c r="BQ10" i="24"/>
  <c r="BU9" i="24"/>
  <c r="BY8" i="24"/>
  <c r="BZ11" i="24"/>
  <c r="CB10" i="24"/>
  <c r="CC8" i="24"/>
  <c r="U5" i="24"/>
  <c r="AF11" i="24"/>
  <c r="BV10" i="24"/>
  <c r="C12" i="24"/>
  <c r="AF5" i="24"/>
  <c r="AY5" i="24"/>
  <c r="BT13" i="24"/>
  <c r="AF17" i="24"/>
  <c r="BS14" i="24"/>
  <c r="BM13" i="24"/>
  <c r="BS6" i="24"/>
  <c r="AE10" i="24"/>
  <c r="AJ8" i="24"/>
  <c r="AL13" i="24"/>
  <c r="AP15" i="24"/>
  <c r="AQ9" i="24"/>
  <c r="AS15" i="24"/>
  <c r="AX8" i="24"/>
  <c r="AY6" i="24"/>
  <c r="BC6" i="24"/>
  <c r="BL10" i="24"/>
  <c r="BM9" i="24"/>
  <c r="BP12" i="24"/>
  <c r="BQ8" i="24"/>
  <c r="BU8" i="24"/>
  <c r="CA9" i="24"/>
  <c r="E6" i="24"/>
  <c r="D2" i="11" s="1"/>
  <c r="M6" i="24"/>
  <c r="AE9" i="24"/>
  <c r="AL12" i="24"/>
  <c r="AQ8" i="24"/>
  <c r="AS14" i="24"/>
  <c r="AX6" i="24"/>
  <c r="BG17" i="24"/>
  <c r="BL9" i="24"/>
  <c r="BM8" i="24"/>
  <c r="BP9" i="24"/>
  <c r="BQ6" i="24"/>
  <c r="BU6" i="24"/>
  <c r="BZ9" i="24"/>
  <c r="C16" i="24"/>
  <c r="J8" i="24"/>
  <c r="I2" i="7" s="1"/>
  <c r="J6" i="24"/>
  <c r="J7" i="24"/>
  <c r="AR13" i="24"/>
  <c r="AR11" i="24"/>
  <c r="AB13" i="24"/>
  <c r="AV13" i="24"/>
  <c r="BB14" i="24"/>
  <c r="J11" i="24"/>
  <c r="V12" i="24"/>
  <c r="AA9" i="24"/>
  <c r="AV8" i="24"/>
  <c r="BE9" i="24"/>
  <c r="BE15" i="24"/>
  <c r="BE10" i="24"/>
  <c r="BE16" i="24"/>
  <c r="BE11" i="24"/>
  <c r="BE17" i="24"/>
  <c r="BE6" i="24"/>
  <c r="BE12" i="24"/>
  <c r="BE5" i="24"/>
  <c r="BE13" i="24"/>
  <c r="BE7" i="24"/>
  <c r="BK7" i="24"/>
  <c r="BK13" i="24"/>
  <c r="BK8" i="24"/>
  <c r="BK14" i="24"/>
  <c r="BK10" i="24"/>
  <c r="BK16" i="24"/>
  <c r="BK11" i="24"/>
  <c r="BK17" i="24"/>
  <c r="BK5" i="24"/>
  <c r="AB16" i="24"/>
  <c r="BB15" i="24"/>
  <c r="BB16" i="24"/>
  <c r="BB17" i="24"/>
  <c r="BB6" i="24"/>
  <c r="BB5" i="24"/>
  <c r="BB8" i="24"/>
  <c r="BB9" i="24"/>
  <c r="BB10" i="24"/>
  <c r="BB11" i="24"/>
  <c r="BB12" i="24"/>
  <c r="AA15" i="24"/>
  <c r="AM6" i="24"/>
  <c r="AM5" i="24"/>
  <c r="AM8" i="24"/>
  <c r="AM9" i="24"/>
  <c r="AM11" i="24"/>
  <c r="AM12" i="24"/>
  <c r="AM13" i="24"/>
  <c r="AM15" i="24"/>
  <c r="AM14" i="24"/>
  <c r="AR10" i="24"/>
  <c r="O7" i="24"/>
  <c r="V11" i="24"/>
  <c r="AA6" i="24"/>
  <c r="Z6" i="24"/>
  <c r="Z5" i="24"/>
  <c r="Z8" i="24"/>
  <c r="Z9" i="24"/>
  <c r="Z11" i="24"/>
  <c r="Z12" i="24"/>
  <c r="Z13" i="24"/>
  <c r="Z14" i="24"/>
  <c r="Z15" i="24"/>
  <c r="AI8" i="24"/>
  <c r="AI10" i="24"/>
  <c r="AI11" i="24"/>
  <c r="AI13" i="24"/>
  <c r="AI17" i="24"/>
  <c r="AI14" i="24"/>
  <c r="AI15" i="24"/>
  <c r="AI16" i="24"/>
  <c r="AM16" i="24"/>
  <c r="BB7" i="24"/>
  <c r="BK6" i="24"/>
  <c r="AA16" i="24"/>
  <c r="AV9" i="24"/>
  <c r="AV10" i="24"/>
  <c r="AV11" i="24"/>
  <c r="AV12" i="24"/>
  <c r="AV14" i="24"/>
  <c r="AV15" i="24"/>
  <c r="AV6" i="24"/>
  <c r="AV16" i="24"/>
  <c r="AV17" i="24"/>
  <c r="AV5" i="24"/>
  <c r="BI9" i="24"/>
  <c r="BI13" i="24"/>
  <c r="BI17" i="24"/>
  <c r="BI5" i="24"/>
  <c r="BI6" i="24"/>
  <c r="BI10" i="24"/>
  <c r="BI14" i="24"/>
  <c r="BI8" i="24"/>
  <c r="BI7" i="24"/>
  <c r="BI11" i="24"/>
  <c r="BI15" i="24"/>
  <c r="BI16" i="24"/>
  <c r="BI12" i="24"/>
  <c r="BK15" i="24"/>
  <c r="J9" i="24"/>
  <c r="A2" i="13"/>
  <c r="H9" i="24"/>
  <c r="BR12" i="24"/>
  <c r="BR5" i="24"/>
  <c r="BR10" i="24"/>
  <c r="BR15" i="24"/>
  <c r="BR11" i="24"/>
  <c r="BR13" i="24"/>
  <c r="BR14" i="24"/>
  <c r="AM10" i="24"/>
  <c r="AP10" i="24"/>
  <c r="AP11" i="24"/>
  <c r="AP9" i="24"/>
  <c r="BK12" i="24"/>
  <c r="J5" i="24"/>
  <c r="P12" i="24"/>
  <c r="P16" i="24"/>
  <c r="N13" i="24"/>
  <c r="N17" i="24"/>
  <c r="P17" i="24"/>
  <c r="AA5" i="24"/>
  <c r="AN8" i="24"/>
  <c r="AN9" i="24"/>
  <c r="AN10" i="24"/>
  <c r="AN11" i="24"/>
  <c r="AN13" i="24"/>
  <c r="AN17" i="24"/>
  <c r="AN14" i="24"/>
  <c r="AN15" i="24"/>
  <c r="AN16" i="24"/>
  <c r="BX15" i="24"/>
  <c r="BX16" i="24"/>
  <c r="BX17" i="24"/>
  <c r="BX6" i="24"/>
  <c r="BX5" i="24"/>
  <c r="BX8" i="24"/>
  <c r="BX9" i="24"/>
  <c r="BX10" i="24"/>
  <c r="BX12" i="24"/>
  <c r="BX11" i="24"/>
  <c r="BX13" i="24"/>
  <c r="BR6" i="24"/>
  <c r="Z7" i="24"/>
  <c r="AI7" i="24"/>
  <c r="AN5" i="24"/>
  <c r="BK9" i="24"/>
  <c r="BX14" i="24"/>
  <c r="AB15" i="24"/>
  <c r="AB17" i="24"/>
  <c r="AB12" i="24"/>
  <c r="L17" i="24"/>
  <c r="L13" i="24"/>
  <c r="L16" i="24"/>
  <c r="AA17" i="24"/>
  <c r="AA7" i="24"/>
  <c r="AA8" i="24"/>
  <c r="AA10" i="24"/>
  <c r="AA14" i="24"/>
  <c r="AA11" i="24"/>
  <c r="AA12" i="24"/>
  <c r="AA13" i="24"/>
  <c r="AB11" i="24"/>
  <c r="AB9" i="24"/>
  <c r="AB6" i="24"/>
  <c r="AB7" i="24"/>
  <c r="AB8" i="24"/>
  <c r="N5" i="24"/>
  <c r="N6" i="24"/>
  <c r="N10" i="24"/>
  <c r="N7" i="24"/>
  <c r="N8" i="24"/>
  <c r="N9" i="24"/>
  <c r="D10" i="24"/>
  <c r="C2" i="14" s="1"/>
  <c r="D9" i="24"/>
  <c r="C2" i="13" s="1"/>
  <c r="L14" i="24"/>
  <c r="BO15" i="24"/>
  <c r="BO16" i="24"/>
  <c r="BO17" i="24"/>
  <c r="BO6" i="24"/>
  <c r="BO5" i="24"/>
  <c r="BO8" i="24"/>
  <c r="BO9" i="24"/>
  <c r="BO10" i="24"/>
  <c r="BO11" i="24"/>
  <c r="BO12" i="24"/>
  <c r="J12" i="24"/>
  <c r="J17" i="24"/>
  <c r="J16" i="24"/>
  <c r="J15" i="24"/>
  <c r="J14" i="24"/>
  <c r="J13" i="24"/>
  <c r="I2" i="16" s="1"/>
  <c r="L15" i="24"/>
  <c r="AZ9" i="24"/>
  <c r="AZ11" i="24"/>
  <c r="AZ14" i="24"/>
  <c r="AZ15" i="24"/>
  <c r="AZ6" i="24"/>
  <c r="AZ16" i="24"/>
  <c r="AZ5" i="24"/>
  <c r="AZ17" i="24"/>
  <c r="U16" i="24"/>
  <c r="U17" i="24"/>
  <c r="U15" i="24"/>
  <c r="AB5" i="24"/>
  <c r="AN7" i="24"/>
  <c r="BO14" i="24"/>
  <c r="BT5" i="24"/>
  <c r="H10" i="24"/>
  <c r="K5" i="24"/>
  <c r="L9" i="24"/>
  <c r="BS15" i="24"/>
  <c r="V14" i="24"/>
  <c r="AD5" i="24"/>
  <c r="AD6" i="24"/>
  <c r="AE8" i="24"/>
  <c r="AF10" i="24"/>
  <c r="AG12" i="24"/>
  <c r="AH13" i="24"/>
  <c r="AJ5" i="24"/>
  <c r="AJ6" i="24"/>
  <c r="AK8" i="24"/>
  <c r="BA12" i="24"/>
  <c r="AX7" i="24"/>
  <c r="BF5" i="24"/>
  <c r="BF12" i="24"/>
  <c r="BF6" i="24"/>
  <c r="BL7" i="24"/>
  <c r="BT17" i="24"/>
  <c r="BU7" i="24"/>
  <c r="CA17" i="24"/>
  <c r="CA11" i="24"/>
  <c r="CB7" i="24"/>
  <c r="BT6" i="24"/>
  <c r="CA5" i="24"/>
  <c r="K6" i="24"/>
  <c r="V17" i="24"/>
  <c r="AD17" i="24"/>
  <c r="AE7" i="24"/>
  <c r="AG11" i="24"/>
  <c r="AJ17" i="24"/>
  <c r="AK7" i="24"/>
  <c r="BA11" i="24"/>
  <c r="BT16" i="24"/>
  <c r="AD7" i="24"/>
  <c r="K7" i="24"/>
  <c r="L11" i="24"/>
  <c r="BS13" i="24"/>
  <c r="U7" i="24"/>
  <c r="V16" i="24"/>
  <c r="AD16" i="24"/>
  <c r="AE5" i="24"/>
  <c r="AE6" i="24"/>
  <c r="AF8" i="24"/>
  <c r="AG10" i="24"/>
  <c r="AH11" i="24"/>
  <c r="AJ16" i="24"/>
  <c r="AK5" i="24"/>
  <c r="AK6" i="24"/>
  <c r="AL8" i="24"/>
  <c r="BA10" i="24"/>
  <c r="AQ7" i="24"/>
  <c r="AR14" i="24"/>
  <c r="AS11" i="24"/>
  <c r="AU13" i="24"/>
  <c r="AX17" i="24"/>
  <c r="AY7" i="24"/>
  <c r="BC11" i="24"/>
  <c r="BD13" i="24"/>
  <c r="BF17" i="24"/>
  <c r="BF11" i="24"/>
  <c r="BL17" i="24"/>
  <c r="BM7" i="24"/>
  <c r="BP11" i="24"/>
  <c r="BQ13" i="24"/>
  <c r="BT15" i="24"/>
  <c r="BU17" i="24"/>
  <c r="BV7" i="24"/>
  <c r="CA16" i="24"/>
  <c r="CA10" i="24"/>
  <c r="CB17" i="24"/>
  <c r="CC7" i="24"/>
  <c r="BT7" i="24"/>
  <c r="AG13" i="24"/>
  <c r="AJ7" i="24"/>
  <c r="BA13" i="24"/>
  <c r="B2" i="14"/>
  <c r="I15" i="24"/>
  <c r="K11" i="24"/>
  <c r="BS12" i="24"/>
  <c r="V5" i="24"/>
  <c r="AD15" i="24"/>
  <c r="AE17" i="24"/>
  <c r="AF7" i="24"/>
  <c r="AG9" i="24"/>
  <c r="AH10" i="24"/>
  <c r="AJ15" i="24"/>
  <c r="AK17" i="24"/>
  <c r="AL7" i="24"/>
  <c r="BA9" i="24"/>
  <c r="AQ6" i="24"/>
  <c r="AU12" i="24"/>
  <c r="AX16" i="24"/>
  <c r="BH15" i="24"/>
  <c r="BH11" i="24"/>
  <c r="BH7" i="24"/>
  <c r="BJ16" i="24"/>
  <c r="BL16" i="24"/>
  <c r="BM5" i="24"/>
  <c r="BM6" i="24"/>
  <c r="BP10" i="24"/>
  <c r="BQ12" i="24"/>
  <c r="BT14" i="24"/>
  <c r="BU16" i="24"/>
  <c r="BV5" i="24"/>
  <c r="BV6" i="24"/>
  <c r="BY10" i="24"/>
  <c r="BZ16" i="24"/>
  <c r="CB16" i="24"/>
  <c r="CC5" i="24"/>
  <c r="CC6" i="24"/>
  <c r="AG7" i="24"/>
  <c r="BA7" i="24"/>
  <c r="BT12" i="24"/>
  <c r="E8" i="24"/>
  <c r="D2" i="7" s="1"/>
  <c r="R14" i="24"/>
  <c r="T5" i="24"/>
  <c r="BS9" i="24"/>
  <c r="AD12" i="24"/>
  <c r="AE14" i="24"/>
  <c r="AF16" i="24"/>
  <c r="AG5" i="24"/>
  <c r="AG6" i="24"/>
  <c r="AJ12" i="24"/>
  <c r="AK14" i="24"/>
  <c r="AL16" i="24"/>
  <c r="BA5" i="24"/>
  <c r="BA6" i="24"/>
  <c r="AQ15" i="24"/>
  <c r="AR5" i="24"/>
  <c r="AS7" i="24"/>
  <c r="AU9" i="24"/>
  <c r="AX13" i="24"/>
  <c r="AY15" i="24"/>
  <c r="BC7" i="24"/>
  <c r="BD9" i="24"/>
  <c r="BF15" i="24"/>
  <c r="BF9" i="24"/>
  <c r="BH5" i="24"/>
  <c r="BH14" i="24"/>
  <c r="BH10" i="24"/>
  <c r="BL13" i="24"/>
  <c r="BQ9" i="24"/>
  <c r="BT11" i="24"/>
  <c r="BU13" i="24"/>
  <c r="BV15" i="24"/>
  <c r="CA14" i="24"/>
  <c r="CA8" i="24"/>
  <c r="CB13" i="24"/>
  <c r="CC15" i="24"/>
  <c r="T9" i="24"/>
  <c r="BT10" i="24"/>
  <c r="I9" i="24"/>
  <c r="R8" i="24"/>
  <c r="BF14" i="24"/>
  <c r="CA13" i="24"/>
  <c r="AP5" i="24"/>
  <c r="AO14" i="24"/>
  <c r="AO13" i="24"/>
  <c r="AO12" i="24"/>
  <c r="AO15" i="24"/>
  <c r="AO10" i="24"/>
  <c r="AO7" i="24"/>
  <c r="AO16" i="24"/>
  <c r="AO11" i="24"/>
  <c r="AO9" i="24"/>
  <c r="AO5" i="24"/>
  <c r="AO6" i="24"/>
  <c r="H6" i="24"/>
  <c r="M16" i="24"/>
  <c r="O16" i="24"/>
  <c r="D15" i="24"/>
  <c r="C2" i="18" s="1"/>
  <c r="H17" i="24"/>
  <c r="H5" i="24"/>
  <c r="M17" i="24"/>
  <c r="O17" i="24"/>
  <c r="E15" i="24"/>
  <c r="D2" i="18" s="1"/>
  <c r="E16" i="24"/>
  <c r="D2" i="19" s="1"/>
  <c r="BR9" i="24"/>
  <c r="H16" i="24"/>
  <c r="I7" i="24"/>
  <c r="O10" i="24"/>
  <c r="P15" i="24"/>
  <c r="R12" i="24"/>
  <c r="T14" i="24"/>
  <c r="T16" i="24" s="1"/>
  <c r="O9" i="24"/>
  <c r="E17" i="24"/>
  <c r="D2" i="20" s="1"/>
  <c r="C2" i="7"/>
  <c r="BR8" i="24"/>
  <c r="H15" i="24"/>
  <c r="I5" i="24"/>
  <c r="I6" i="24"/>
  <c r="N16" i="24"/>
  <c r="O11" i="24"/>
  <c r="P14" i="24"/>
  <c r="R11" i="24"/>
  <c r="BR7" i="24"/>
  <c r="H14" i="24"/>
  <c r="I17" i="24"/>
  <c r="L5" i="24"/>
  <c r="N15" i="24"/>
  <c r="P13" i="24"/>
  <c r="R10" i="24"/>
  <c r="E12" i="24"/>
  <c r="D2" i="15" s="1"/>
  <c r="E14" i="24"/>
  <c r="D2" i="17" s="1"/>
  <c r="H13" i="24"/>
  <c r="I16" i="24"/>
  <c r="L6" i="24"/>
  <c r="N14" i="24"/>
  <c r="O5" i="24"/>
  <c r="R9" i="24"/>
  <c r="H12" i="24"/>
  <c r="H8" i="24"/>
  <c r="K8" i="24"/>
  <c r="M14" i="24"/>
  <c r="O14" i="24"/>
  <c r="E13" i="24"/>
  <c r="D2" i="16" s="1"/>
  <c r="D17" i="24"/>
  <c r="C2" i="20" s="1"/>
  <c r="H7" i="24"/>
  <c r="N12" i="24"/>
  <c r="C2" i="11"/>
  <c r="E5" i="24"/>
  <c r="D2" i="10" s="1"/>
  <c r="E9" i="24"/>
  <c r="D2" i="13" s="1"/>
  <c r="D5" i="24"/>
  <c r="C2" i="10" s="1"/>
  <c r="AB1" i="20"/>
  <c r="AB1" i="19"/>
  <c r="AB1" i="18"/>
  <c r="AB1" i="17"/>
  <c r="AB1" i="16"/>
  <c r="AB1" i="15"/>
  <c r="AB1" i="8"/>
  <c r="AB1" i="14"/>
  <c r="AB1" i="13"/>
  <c r="AB1" i="7"/>
  <c r="AB1" i="12"/>
  <c r="AB1" i="11"/>
  <c r="AQ1" i="14" l="1"/>
  <c r="AP1" i="10"/>
  <c r="AI1" i="10" l="1"/>
  <c r="AL1" i="11" l="1"/>
  <c r="AM1" i="11"/>
  <c r="AN1" i="11"/>
  <c r="AO1" i="11"/>
  <c r="AP1" i="11"/>
  <c r="AQ1" i="11"/>
  <c r="AL1" i="10"/>
  <c r="AM1" i="10"/>
  <c r="AN1" i="10"/>
  <c r="AO1" i="10"/>
  <c r="AQ1" i="10"/>
  <c r="AL1" i="20"/>
  <c r="AM1" i="20"/>
  <c r="AN1" i="20"/>
  <c r="AO1" i="20"/>
  <c r="AP1" i="20"/>
  <c r="AQ1" i="20"/>
  <c r="AL1" i="12"/>
  <c r="AM1" i="12"/>
  <c r="AN1" i="12"/>
  <c r="AO1" i="12"/>
  <c r="AP1" i="12"/>
  <c r="AQ1" i="12"/>
  <c r="AL1" i="7"/>
  <c r="AM1" i="7"/>
  <c r="AN1" i="7"/>
  <c r="AO1" i="7"/>
  <c r="AP1" i="7"/>
  <c r="AQ1" i="7"/>
  <c r="AL1" i="13"/>
  <c r="AM1" i="13"/>
  <c r="AN1" i="13"/>
  <c r="AO1" i="13"/>
  <c r="AP1" i="13"/>
  <c r="AQ1" i="13"/>
  <c r="AL1" i="14"/>
  <c r="AM1" i="14"/>
  <c r="AN1" i="14"/>
  <c r="AO1" i="14"/>
  <c r="AP1" i="14"/>
  <c r="AL1" i="8"/>
  <c r="AM1" i="8"/>
  <c r="AN1" i="8"/>
  <c r="AO1" i="8"/>
  <c r="AP1" i="8"/>
  <c r="AQ1" i="8"/>
  <c r="AL1" i="16"/>
  <c r="AM1" i="16"/>
  <c r="AN1" i="16"/>
  <c r="AO1" i="16"/>
  <c r="AP1" i="16"/>
  <c r="AQ1" i="16"/>
  <c r="AL1" i="19"/>
  <c r="AM1" i="19"/>
  <c r="AN1" i="19"/>
  <c r="AO1" i="19"/>
  <c r="AP1" i="19"/>
  <c r="AQ1" i="19"/>
  <c r="AL1" i="18"/>
  <c r="AM1" i="18"/>
  <c r="AN1" i="18"/>
  <c r="AO1" i="18"/>
  <c r="AP1" i="18"/>
  <c r="AQ1" i="18"/>
  <c r="AH1" i="8"/>
  <c r="AI1" i="8"/>
  <c r="AJ1" i="8"/>
  <c r="AK1" i="8"/>
  <c r="AH1" i="14"/>
  <c r="AI1" i="14"/>
  <c r="AJ1" i="14"/>
  <c r="AK1" i="14"/>
  <c r="AH1" i="13"/>
  <c r="AI1" i="13"/>
  <c r="AJ1" i="13"/>
  <c r="AK1" i="13"/>
  <c r="AH1" i="7"/>
  <c r="AI1" i="7"/>
  <c r="AJ1" i="7"/>
  <c r="AK1" i="7"/>
  <c r="AH1" i="12"/>
  <c r="AI1" i="12"/>
  <c r="AJ1" i="12"/>
  <c r="AK1" i="12"/>
  <c r="AH1" i="11"/>
  <c r="AI1" i="11"/>
  <c r="AJ1" i="11"/>
  <c r="AK1" i="11"/>
  <c r="AH1" i="10"/>
  <c r="AJ1" i="10"/>
  <c r="AK1" i="10"/>
  <c r="AG1" i="20"/>
  <c r="AH1" i="20"/>
  <c r="AI1" i="20"/>
  <c r="AJ1" i="20"/>
  <c r="AK1" i="20"/>
  <c r="AG1" i="19"/>
  <c r="AH1" i="19"/>
  <c r="AI1" i="19"/>
  <c r="AJ1" i="19"/>
  <c r="AK1" i="19"/>
  <c r="AG1" i="18"/>
  <c r="AH1" i="18"/>
  <c r="AI1" i="18"/>
  <c r="AJ1" i="18"/>
  <c r="AK1" i="18"/>
  <c r="AG1" i="17"/>
  <c r="AH1" i="17"/>
  <c r="AI1" i="17"/>
  <c r="AJ1" i="17"/>
  <c r="AK1" i="17"/>
  <c r="AL1" i="17"/>
  <c r="AM1" i="17"/>
  <c r="AN1" i="17"/>
  <c r="AO1" i="17"/>
  <c r="AP1" i="17"/>
  <c r="AQ1" i="17"/>
  <c r="AG1" i="16"/>
  <c r="AH1" i="16"/>
  <c r="AI1" i="16"/>
  <c r="AJ1" i="16"/>
  <c r="AK1" i="16"/>
  <c r="AG1" i="15"/>
  <c r="AH1" i="15"/>
  <c r="AI1" i="15"/>
  <c r="AJ1" i="15"/>
  <c r="AK1" i="15"/>
  <c r="AL1" i="15"/>
  <c r="AM1" i="15"/>
  <c r="AN1" i="15"/>
  <c r="AO1" i="15"/>
  <c r="AP1" i="15"/>
  <c r="AQ1" i="15"/>
  <c r="AG1" i="8"/>
  <c r="AF1" i="14"/>
  <c r="AG1" i="14"/>
  <c r="AG1" i="13"/>
  <c r="AG1" i="7"/>
  <c r="AG1" i="12"/>
  <c r="AG1" i="11"/>
  <c r="AG1" i="10"/>
  <c r="AF1" i="20"/>
  <c r="AF1" i="19"/>
  <c r="AF1" i="18"/>
  <c r="AF1" i="17"/>
  <c r="AF1" i="16"/>
  <c r="AF1" i="15"/>
  <c r="AF1" i="8"/>
  <c r="AE1" i="14"/>
  <c r="AF1" i="13"/>
  <c r="AE1" i="13"/>
  <c r="AF1" i="7"/>
  <c r="AF1" i="12"/>
  <c r="AF1" i="11"/>
  <c r="AF1" i="10"/>
  <c r="AE1" i="10" l="1"/>
  <c r="AE1" i="11"/>
  <c r="AE1" i="12"/>
  <c r="AE1" i="7"/>
  <c r="AE1" i="8"/>
  <c r="AE1" i="15"/>
  <c r="AE1" i="16"/>
  <c r="AE1" i="17"/>
  <c r="AE1" i="18"/>
  <c r="AE1" i="19"/>
  <c r="AE1" i="20"/>
  <c r="AD1" i="20" l="1"/>
  <c r="AD1" i="19"/>
  <c r="AD1" i="18"/>
  <c r="AD1" i="17"/>
  <c r="AD1" i="16"/>
  <c r="AD1" i="15"/>
  <c r="AD1" i="8"/>
  <c r="AD1" i="14"/>
  <c r="AD1" i="13"/>
  <c r="AD1" i="7"/>
  <c r="AD1" i="12"/>
  <c r="AD1" i="11"/>
  <c r="AD1" i="10"/>
  <c r="AC1" i="20" l="1"/>
  <c r="AC1" i="19"/>
  <c r="AC1" i="18"/>
  <c r="AC1" i="17"/>
  <c r="AC1" i="16"/>
  <c r="AC1" i="15"/>
  <c r="AC1" i="8"/>
  <c r="AC1" i="14"/>
  <c r="AC1" i="13"/>
  <c r="AC1" i="7"/>
  <c r="AC1" i="12"/>
  <c r="AC1" i="11"/>
  <c r="AC1" i="10"/>
  <c r="AA1" i="20"/>
  <c r="AA1" i="19"/>
  <c r="AA1" i="18"/>
  <c r="AA1" i="17"/>
  <c r="AA1" i="16"/>
  <c r="AA1" i="15"/>
  <c r="AA1" i="8"/>
  <c r="AA1" i="14"/>
  <c r="AA1" i="13"/>
  <c r="AA1" i="7"/>
  <c r="AA1" i="12"/>
  <c r="AA1" i="11"/>
  <c r="Z1" i="20"/>
  <c r="Z1" i="19"/>
  <c r="Z1" i="18"/>
  <c r="Z1" i="15"/>
  <c r="Z1" i="16"/>
  <c r="Z1" i="17"/>
  <c r="Z1" i="8"/>
  <c r="Z1" i="14"/>
  <c r="Z1" i="13"/>
  <c r="Z1" i="7"/>
  <c r="Z1" i="12"/>
  <c r="Z1" i="11"/>
  <c r="Z1" i="10"/>
  <c r="A2" i="9" l="1"/>
  <c r="C2" i="9" l="1"/>
  <c r="D2" i="9" l="1"/>
  <c r="BQ2" i="9"/>
  <c r="BQ2" i="17" s="1"/>
  <c r="BQ2" i="10"/>
  <c r="BQ2" i="15"/>
  <c r="BQ2" i="7"/>
  <c r="BQ2" i="16"/>
  <c r="BQ2" i="14"/>
  <c r="BQ2" i="11"/>
  <c r="BQ2" i="18"/>
  <c r="BQ2" i="8"/>
  <c r="BQ2" i="19"/>
  <c r="BQ2" i="12"/>
  <c r="BQ2" i="20"/>
  <c r="BQ2" i="13"/>
  <c r="F2" i="9"/>
  <c r="F2" i="10"/>
  <c r="F2" i="11"/>
  <c r="F2" i="12"/>
  <c r="F2" i="7"/>
  <c r="F2" i="8"/>
  <c r="F2" i="13"/>
  <c r="F2" i="20"/>
  <c r="F2" i="14"/>
  <c r="F2" i="19"/>
  <c r="F2" i="15"/>
  <c r="F2" i="18"/>
  <c r="F2" i="16"/>
  <c r="F2" i="17"/>
  <c r="E2" i="9"/>
  <c r="E2" i="11"/>
  <c r="E2" i="12"/>
  <c r="E2" i="7"/>
  <c r="E2" i="13"/>
  <c r="E2" i="17"/>
  <c r="E2" i="18"/>
  <c r="E2" i="19"/>
  <c r="E2" i="10"/>
  <c r="E2" i="15"/>
  <c r="E2" i="16"/>
  <c r="E2" i="8"/>
  <c r="E2" i="20"/>
  <c r="E2" i="14"/>
  <c r="G2" i="9"/>
  <c r="G2" i="19"/>
  <c r="G2" i="13"/>
  <c r="G2" i="20"/>
  <c r="G2" i="15"/>
  <c r="G2" i="16"/>
  <c r="G2" i="17"/>
  <c r="G2" i="11"/>
  <c r="G2" i="14"/>
  <c r="G2" i="18"/>
  <c r="G2" i="12"/>
  <c r="G2" i="10"/>
  <c r="G2" i="7"/>
  <c r="G2" i="8"/>
  <c r="H2" i="9"/>
  <c r="H2" i="10"/>
  <c r="H2" i="12"/>
  <c r="H2" i="17"/>
  <c r="H2" i="20"/>
  <c r="H2" i="15"/>
  <c r="H2" i="14"/>
  <c r="H2" i="19"/>
  <c r="H2" i="13"/>
  <c r="H2" i="16"/>
  <c r="H2" i="8"/>
  <c r="H2" i="11"/>
  <c r="H2" i="7"/>
  <c r="H2" i="18"/>
  <c r="I2" i="14"/>
  <c r="I2" i="15"/>
  <c r="I2" i="17"/>
  <c r="I2" i="18"/>
  <c r="I2" i="19"/>
  <c r="I2" i="20"/>
  <c r="I2" i="9"/>
  <c r="I2" i="10"/>
  <c r="I2" i="11"/>
  <c r="I2" i="12"/>
  <c r="I2" i="13"/>
  <c r="I2" i="8"/>
  <c r="J2" i="9"/>
  <c r="J2" i="10"/>
  <c r="J2" i="11"/>
  <c r="J2" i="12"/>
  <c r="J2" i="7"/>
  <c r="J2" i="13"/>
  <c r="J2" i="8"/>
  <c r="K12" i="24"/>
  <c r="J2" i="15" s="1"/>
  <c r="K17" i="24"/>
  <c r="J2" i="20" s="1"/>
  <c r="K13" i="24"/>
  <c r="J2" i="16" s="1"/>
  <c r="K14" i="24"/>
  <c r="J2" i="17" s="1"/>
  <c r="K16" i="24"/>
  <c r="J2" i="19" s="1"/>
  <c r="J2" i="14"/>
  <c r="K15" i="24"/>
  <c r="J2" i="18" s="1"/>
  <c r="K2" i="9"/>
  <c r="K2" i="7"/>
  <c r="K2" i="10"/>
  <c r="K2" i="11"/>
  <c r="K2" i="12"/>
  <c r="K2" i="16"/>
  <c r="K2" i="17"/>
  <c r="K2" i="18"/>
  <c r="K2" i="19"/>
  <c r="K2" i="20"/>
  <c r="K2" i="13"/>
  <c r="K2" i="14"/>
  <c r="K2" i="8"/>
  <c r="K2" i="15"/>
  <c r="L2" i="9"/>
  <c r="L2" i="10"/>
  <c r="L2" i="11"/>
  <c r="L2" i="12"/>
  <c r="L2" i="13"/>
  <c r="L2" i="16"/>
  <c r="L2" i="17"/>
  <c r="L2" i="18"/>
  <c r="L2" i="19"/>
  <c r="L2" i="20"/>
  <c r="M12" i="24"/>
  <c r="L2" i="15" s="1"/>
  <c r="M11" i="24"/>
  <c r="L2" i="8" s="1"/>
  <c r="L2" i="7"/>
  <c r="M10" i="24"/>
  <c r="L2" i="14" s="1"/>
  <c r="M2" i="9"/>
  <c r="M2" i="8"/>
  <c r="M2" i="10"/>
  <c r="M2" i="11"/>
  <c r="M2" i="14"/>
  <c r="M2" i="12"/>
  <c r="M2" i="7"/>
  <c r="M2" i="13"/>
  <c r="M2" i="15"/>
  <c r="M2" i="16"/>
  <c r="M2" i="19"/>
  <c r="M2" i="18"/>
  <c r="M2" i="20"/>
  <c r="M2" i="17"/>
  <c r="P2" i="12"/>
  <c r="P2" i="14"/>
  <c r="P2" i="16"/>
  <c r="P2" i="18"/>
  <c r="P2" i="17"/>
  <c r="P2" i="13"/>
  <c r="P2" i="8"/>
  <c r="P2" i="10"/>
  <c r="P2" i="11"/>
  <c r="P2" i="15"/>
  <c r="P2" i="9"/>
  <c r="P2" i="7"/>
  <c r="P2" i="19"/>
  <c r="P2" i="20"/>
  <c r="N2" i="9"/>
  <c r="N2" i="7"/>
  <c r="N2" i="16"/>
  <c r="N2" i="17"/>
  <c r="N2" i="18"/>
  <c r="N2" i="19"/>
  <c r="N2" i="20"/>
  <c r="N2" i="14"/>
  <c r="N2" i="8"/>
  <c r="N2" i="15"/>
  <c r="N2" i="10"/>
  <c r="N2" i="11"/>
  <c r="N2" i="12"/>
  <c r="N2" i="13"/>
  <c r="O2" i="9"/>
  <c r="O2" i="14"/>
  <c r="O2" i="15"/>
  <c r="O2" i="16"/>
  <c r="O2" i="17"/>
  <c r="O2" i="19"/>
  <c r="O2" i="18"/>
  <c r="O2" i="20"/>
  <c r="Q2" i="9"/>
  <c r="Q2" i="14"/>
  <c r="Q2" i="7"/>
  <c r="Q2" i="12"/>
  <c r="Q2" i="13"/>
  <c r="Q2" i="20"/>
  <c r="Q2" i="11"/>
  <c r="Q2" i="15"/>
  <c r="Q2" i="19"/>
  <c r="Q2" i="8"/>
  <c r="Q2" i="18"/>
  <c r="Q2" i="10"/>
  <c r="Q2" i="17"/>
  <c r="Q2" i="16"/>
  <c r="S7" i="24"/>
  <c r="R2" i="12" s="1"/>
  <c r="S6" i="24"/>
  <c r="R2" i="11" s="1"/>
  <c r="S9" i="24"/>
  <c r="R2" i="13" s="1"/>
  <c r="S5" i="24"/>
  <c r="R2" i="10" s="1"/>
  <c r="S8" i="24"/>
  <c r="R2" i="7" s="1"/>
  <c r="S10" i="24"/>
  <c r="R2" i="14" s="1"/>
  <c r="R2" i="9"/>
  <c r="S15" i="24"/>
  <c r="R2" i="18" s="1"/>
  <c r="S13" i="24"/>
  <c r="R2" i="16" s="1"/>
  <c r="S16" i="24"/>
  <c r="R2" i="19" s="1"/>
  <c r="S17" i="24"/>
  <c r="R2" i="20" s="1"/>
  <c r="S12" i="24"/>
  <c r="R2" i="15" s="1"/>
  <c r="S14" i="24"/>
  <c r="R2" i="17" s="1"/>
  <c r="R2" i="8"/>
  <c r="S2" i="9"/>
  <c r="S2" i="7"/>
  <c r="S2" i="16"/>
  <c r="S2" i="17"/>
  <c r="S2" i="18"/>
  <c r="S2" i="19"/>
  <c r="S2" i="20"/>
  <c r="S2" i="14"/>
  <c r="S2" i="8"/>
  <c r="S2" i="15"/>
  <c r="S2" i="10"/>
  <c r="S2" i="11"/>
  <c r="S2" i="12"/>
  <c r="BR2" i="9"/>
  <c r="BR2" i="17" l="1"/>
  <c r="BR2" i="10" l="1"/>
  <c r="BR2" i="16"/>
  <c r="BR2" i="11"/>
  <c r="BR2" i="8"/>
  <c r="BR2" i="7"/>
  <c r="BR2" i="13"/>
  <c r="BR2" i="19"/>
  <c r="BR2" i="20"/>
  <c r="BR2" i="18"/>
  <c r="BR2" i="15"/>
  <c r="BR2" i="14"/>
  <c r="BR2" i="12"/>
  <c r="AY2" i="9"/>
  <c r="AY2" i="17" s="1"/>
  <c r="AY2" i="19"/>
  <c r="AY2" i="14"/>
  <c r="AY2" i="11"/>
  <c r="AY2" i="10"/>
  <c r="AY2" i="12"/>
  <c r="AY2" i="16"/>
  <c r="AY2" i="15"/>
  <c r="AY2" i="8"/>
  <c r="AY2" i="20"/>
  <c r="AY2" i="18"/>
  <c r="AY2" i="13"/>
  <c r="AY2" i="7"/>
  <c r="T2" i="9"/>
  <c r="T2" i="10"/>
  <c r="T2" i="12"/>
  <c r="T2" i="11"/>
  <c r="T2" i="13"/>
  <c r="T2" i="7"/>
  <c r="T2" i="8"/>
  <c r="T2" i="14"/>
  <c r="T2" i="15"/>
  <c r="T2" i="16"/>
  <c r="T2" i="17"/>
  <c r="T2" i="18"/>
  <c r="T2" i="20"/>
  <c r="T2" i="19"/>
  <c r="U2" i="9"/>
  <c r="U2" i="10"/>
  <c r="U2" i="11"/>
  <c r="U2" i="12"/>
  <c r="U2" i="13"/>
  <c r="U2" i="7"/>
  <c r="U2" i="14"/>
  <c r="U2" i="15"/>
  <c r="U2" i="8"/>
  <c r="U2" i="16"/>
  <c r="U2" i="17"/>
  <c r="U2" i="19"/>
  <c r="U2" i="20"/>
  <c r="U2" i="18"/>
  <c r="Z2" i="9"/>
  <c r="Z2" i="10"/>
  <c r="Z2" i="8"/>
  <c r="Z2" i="12"/>
  <c r="Z2" i="14"/>
  <c r="Z2" i="11"/>
  <c r="Z2" i="17"/>
  <c r="Z2" i="19"/>
  <c r="Z2" i="16"/>
  <c r="Z2" i="18"/>
  <c r="Z2" i="20"/>
  <c r="Z2" i="7"/>
  <c r="Z2" i="15"/>
  <c r="Z2" i="13"/>
  <c r="W2" i="9"/>
  <c r="W2" i="10"/>
  <c r="X9" i="24"/>
  <c r="W2" i="13" s="1"/>
  <c r="W2" i="11"/>
  <c r="X8" i="24"/>
  <c r="W2" i="7" s="1"/>
  <c r="W2" i="12"/>
  <c r="X11" i="24"/>
  <c r="W2" i="8" s="1"/>
  <c r="W2" i="14"/>
  <c r="X13" i="24"/>
  <c r="W2" i="16" s="1"/>
  <c r="W2" i="15"/>
  <c r="W2" i="17"/>
  <c r="X15" i="24"/>
  <c r="W2" i="18" s="1"/>
  <c r="X17" i="24"/>
  <c r="W2" i="20" s="1"/>
  <c r="W2" i="19"/>
  <c r="Y5" i="24"/>
  <c r="X2" i="10" s="1"/>
  <c r="Y9" i="24"/>
  <c r="X2" i="13" s="1"/>
  <c r="Y7" i="24"/>
  <c r="X2" i="12" s="1"/>
  <c r="Y6" i="24"/>
  <c r="X2" i="11" s="1"/>
  <c r="Y11" i="24"/>
  <c r="X2" i="8" s="1"/>
  <c r="X2" i="9"/>
  <c r="Y8" i="24"/>
  <c r="X2" i="7" s="1"/>
  <c r="Y13" i="24"/>
  <c r="X2" i="16" s="1"/>
  <c r="Y12" i="24"/>
  <c r="X2" i="15" s="1"/>
  <c r="Y14" i="24"/>
  <c r="X2" i="17" s="1"/>
  <c r="Y17" i="24"/>
  <c r="X2" i="20" s="1"/>
  <c r="Y16" i="24"/>
  <c r="X2" i="19" s="1"/>
  <c r="X2" i="14"/>
  <c r="Y15" i="24"/>
  <c r="X2" i="18" s="1"/>
  <c r="Y2" i="9"/>
  <c r="Y2" i="10"/>
  <c r="Y2" i="12"/>
  <c r="Y2" i="15"/>
  <c r="Y2" i="8"/>
  <c r="Y2" i="19"/>
  <c r="Y2" i="11"/>
  <c r="Y2" i="17"/>
  <c r="Y2" i="18"/>
  <c r="Y2" i="20"/>
  <c r="Y2" i="13"/>
  <c r="Y2" i="16"/>
  <c r="Y2" i="14"/>
  <c r="Y2" i="7"/>
  <c r="AA2" i="9"/>
  <c r="AC4" i="24"/>
  <c r="AB2" i="9"/>
  <c r="AA2" i="10"/>
  <c r="AC5" i="24"/>
  <c r="AB2" i="10" s="1"/>
  <c r="AC8" i="24"/>
  <c r="AB2" i="7" s="1"/>
  <c r="AC7" i="24"/>
  <c r="AB2" i="12" s="1"/>
  <c r="AC9" i="24"/>
  <c r="AB2" i="13" s="1"/>
  <c r="AA2" i="7"/>
  <c r="AA2" i="13"/>
  <c r="AA2" i="12"/>
  <c r="AA2" i="11"/>
  <c r="AC6" i="24"/>
  <c r="AB2" i="11" s="1"/>
  <c r="AC11" i="24"/>
  <c r="AB2" i="8" s="1"/>
  <c r="AA2" i="8"/>
  <c r="AA2" i="14"/>
  <c r="AC10" i="24"/>
  <c r="AB2" i="14" s="1"/>
  <c r="AC12" i="24"/>
  <c r="AB2" i="15" s="1"/>
  <c r="AA2" i="15"/>
  <c r="AC13" i="24"/>
  <c r="AB2" i="16" s="1"/>
  <c r="AA2" i="16"/>
  <c r="AA2" i="20"/>
  <c r="AC17" i="24"/>
  <c r="AB2" i="20" s="1"/>
  <c r="AC14" i="24"/>
  <c r="AB2" i="17" s="1"/>
  <c r="AA2" i="17"/>
  <c r="AA2" i="19"/>
  <c r="AC16" i="24"/>
  <c r="AB2" i="19" s="1"/>
  <c r="AA2" i="18"/>
  <c r="AC15" i="24"/>
  <c r="AB2" i="18" s="1"/>
  <c r="AC2" i="9"/>
  <c r="AC2" i="10"/>
  <c r="AC2" i="7"/>
  <c r="AC2" i="20"/>
  <c r="AC2" i="19"/>
  <c r="AC2" i="16"/>
  <c r="AC2" i="18"/>
  <c r="AC2" i="11"/>
  <c r="AC2" i="12"/>
  <c r="AC2" i="13"/>
  <c r="AC2" i="14"/>
  <c r="AC2" i="15"/>
  <c r="AC2" i="8"/>
  <c r="AC2" i="17"/>
  <c r="AD2" i="9"/>
  <c r="AD2" i="10"/>
  <c r="AD2" i="17"/>
  <c r="AD2" i="13"/>
  <c r="AD2" i="18"/>
  <c r="AD2" i="11"/>
  <c r="AD2" i="12"/>
  <c r="AD2" i="15"/>
  <c r="AD2" i="20"/>
  <c r="AD2" i="19"/>
  <c r="AD2" i="8"/>
  <c r="AD2" i="16"/>
  <c r="AD2" i="14"/>
  <c r="AD2" i="7"/>
  <c r="AE2" i="9"/>
  <c r="AE2" i="10"/>
  <c r="AE2" i="7"/>
  <c r="AE2" i="17"/>
  <c r="AE2" i="11"/>
  <c r="AE2" i="13"/>
  <c r="AE2" i="19"/>
  <c r="AE2" i="18"/>
  <c r="AE2" i="8"/>
  <c r="AE2" i="16"/>
  <c r="AE2" i="20"/>
  <c r="AE2" i="15"/>
  <c r="AE2" i="14"/>
  <c r="AE2" i="12"/>
  <c r="AF2" i="9"/>
  <c r="AF2" i="10"/>
  <c r="AF2" i="16"/>
  <c r="AF2" i="7"/>
  <c r="AF2" i="18"/>
  <c r="AF2" i="14"/>
  <c r="AF2" i="13"/>
  <c r="AF2" i="12"/>
  <c r="AF2" i="20"/>
  <c r="AF2" i="15"/>
  <c r="AF2" i="19"/>
  <c r="AF2" i="11"/>
  <c r="AF2" i="8"/>
  <c r="AF2" i="17"/>
  <c r="AG2" i="9"/>
  <c r="AH2" i="9"/>
  <c r="AI2" i="9"/>
  <c r="AJ2" i="9"/>
  <c r="AK2" i="9"/>
  <c r="AL2" i="9"/>
  <c r="AM2" i="9"/>
  <c r="AN2" i="9"/>
  <c r="AO2" i="9"/>
  <c r="AP2" i="9"/>
  <c r="AQ2" i="9"/>
  <c r="AR2" i="9"/>
  <c r="W4" i="24"/>
  <c r="V2" i="9" s="1"/>
  <c r="AS2" i="9"/>
  <c r="AT2" i="9"/>
  <c r="AG2" i="10"/>
  <c r="AG2" i="14"/>
  <c r="AG2" i="17"/>
  <c r="AG2" i="20"/>
  <c r="AG2" i="13"/>
  <c r="AG2" i="7"/>
  <c r="AG2" i="15"/>
  <c r="AG2" i="11"/>
  <c r="AG2" i="18"/>
  <c r="AG2" i="19"/>
  <c r="AG2" i="12"/>
  <c r="AG2" i="16"/>
  <c r="AG2" i="8"/>
  <c r="AH2" i="10"/>
  <c r="AH2" i="7"/>
  <c r="AH2" i="19"/>
  <c r="AH2" i="16"/>
  <c r="AH2" i="13"/>
  <c r="AH2" i="8"/>
  <c r="AH2" i="14"/>
  <c r="AH2" i="12"/>
  <c r="AH2" i="20"/>
  <c r="AH2" i="15"/>
  <c r="AH2" i="17"/>
  <c r="AH2" i="11"/>
  <c r="AH2" i="18"/>
  <c r="AI2" i="10"/>
  <c r="AI2" i="16"/>
  <c r="AI2" i="15"/>
  <c r="AI2" i="13"/>
  <c r="AI2" i="19"/>
  <c r="AI2" i="14"/>
  <c r="AI2" i="18"/>
  <c r="AI2" i="17"/>
  <c r="AI2" i="7"/>
  <c r="AI2" i="20"/>
  <c r="AI2" i="8"/>
  <c r="AI2" i="12"/>
  <c r="AI2" i="11"/>
  <c r="AJ2" i="10"/>
  <c r="AJ2" i="16"/>
  <c r="AJ2" i="7"/>
  <c r="AJ2" i="14"/>
  <c r="AJ2" i="18"/>
  <c r="AJ2" i="8"/>
  <c r="AJ2" i="12"/>
  <c r="AJ2" i="19"/>
  <c r="AJ2" i="17"/>
  <c r="AJ2" i="15"/>
  <c r="AJ2" i="20"/>
  <c r="AJ2" i="13"/>
  <c r="AJ2" i="11"/>
  <c r="AK2" i="10"/>
  <c r="AK2" i="14"/>
  <c r="AK2" i="12"/>
  <c r="AK2" i="13"/>
  <c r="AK2" i="15"/>
  <c r="AK2" i="18"/>
  <c r="AK2" i="19"/>
  <c r="AK2" i="17"/>
  <c r="AK2" i="11"/>
  <c r="AK2" i="20"/>
  <c r="AK2" i="8"/>
  <c r="AK2" i="7"/>
  <c r="AK2" i="16"/>
  <c r="AU2" i="9"/>
  <c r="AV2" i="9"/>
  <c r="AW2" i="9"/>
  <c r="AW2" i="17" s="1"/>
  <c r="AX2" i="9" l="1"/>
  <c r="AX2" i="17" s="1"/>
  <c r="AZ2" i="9" l="1"/>
  <c r="AZ2" i="17" l="1"/>
  <c r="BA2" i="9" l="1"/>
  <c r="BA2" i="17" s="1"/>
  <c r="BB2" i="9" l="1"/>
  <c r="BB2" i="17" s="1"/>
  <c r="BC2" i="9"/>
  <c r="BC2" i="17" l="1"/>
  <c r="BD2" i="9" l="1"/>
  <c r="BD2" i="17" l="1"/>
  <c r="BE2" i="9" l="1"/>
  <c r="BE2" i="17" s="1"/>
  <c r="BF2" i="9" l="1"/>
  <c r="BF2" i="17" l="1"/>
  <c r="BG2" i="9" l="1"/>
  <c r="BG2" i="17" l="1"/>
  <c r="BH2" i="9"/>
  <c r="BH2" i="17" s="1"/>
  <c r="BI2" i="9" l="1"/>
  <c r="BI2" i="17" s="1"/>
  <c r="BJ2" i="9" l="1"/>
  <c r="BJ2" i="17" l="1"/>
  <c r="BK2" i="9" l="1"/>
  <c r="BK2" i="17" s="1"/>
  <c r="BL2" i="9" l="1"/>
  <c r="BL2" i="17" l="1"/>
  <c r="BM2" i="9" l="1"/>
  <c r="BM2" i="17" l="1"/>
  <c r="BN2" i="9" l="1"/>
  <c r="BN2" i="17" s="1"/>
  <c r="BO2" i="9" l="1"/>
  <c r="BO2" i="17" s="1"/>
  <c r="BP2" i="9" l="1"/>
  <c r="AZ2" i="10"/>
  <c r="AZ2" i="8"/>
  <c r="AZ2" i="13"/>
  <c r="AZ2" i="15"/>
  <c r="AZ2" i="18"/>
  <c r="AZ2" i="20"/>
  <c r="AZ2" i="16"/>
  <c r="AZ2" i="19"/>
  <c r="AZ2" i="11"/>
  <c r="AZ2" i="7"/>
  <c r="AZ2" i="12"/>
  <c r="AZ2" i="14"/>
  <c r="AL2" i="10"/>
  <c r="AL2" i="16"/>
  <c r="AL2" i="18"/>
  <c r="AL2" i="8"/>
  <c r="AL2" i="17"/>
  <c r="AL2" i="20"/>
  <c r="AL2" i="13"/>
  <c r="AL2" i="12"/>
  <c r="AL2" i="19"/>
  <c r="AL2" i="7"/>
  <c r="AL2" i="14"/>
  <c r="AL2" i="15"/>
  <c r="AL2" i="11"/>
  <c r="AM2" i="10"/>
  <c r="AM2" i="14"/>
  <c r="AM2" i="15"/>
  <c r="AM2" i="12"/>
  <c r="AM2" i="17"/>
  <c r="AM2" i="13"/>
  <c r="AM2" i="8"/>
  <c r="AM2" i="11"/>
  <c r="AM2" i="18"/>
  <c r="AM2" i="20"/>
  <c r="AM2" i="16"/>
  <c r="AM2" i="19"/>
  <c r="AM2" i="7"/>
  <c r="AN2" i="10"/>
  <c r="AN2" i="20"/>
  <c r="AN2" i="7"/>
  <c r="AN2" i="18"/>
  <c r="AN2" i="14"/>
  <c r="AN2" i="19"/>
  <c r="AN2" i="8"/>
  <c r="AN2" i="17"/>
  <c r="AN2" i="13"/>
  <c r="AN2" i="12"/>
  <c r="AN2" i="11"/>
  <c r="AN2" i="15"/>
  <c r="AN2" i="16"/>
  <c r="AO2" i="10"/>
  <c r="AO2" i="7"/>
  <c r="AO2" i="11"/>
  <c r="AO2" i="19"/>
  <c r="AO2" i="8"/>
  <c r="AO2" i="13"/>
  <c r="AO2" i="12"/>
  <c r="AO2" i="20"/>
  <c r="AO2" i="18"/>
  <c r="AO2" i="15"/>
  <c r="AO2" i="14"/>
  <c r="AO2" i="16"/>
  <c r="AO2" i="17"/>
  <c r="AP2" i="10"/>
  <c r="AP2" i="12"/>
  <c r="AP2" i="20"/>
  <c r="AP2" i="8"/>
  <c r="AP2" i="19"/>
  <c r="AP2" i="16"/>
  <c r="AP2" i="18"/>
  <c r="AP2" i="11"/>
  <c r="AP2" i="13"/>
  <c r="AP2" i="15"/>
  <c r="AP2" i="7"/>
  <c r="AP2" i="17"/>
  <c r="AP2" i="14"/>
  <c r="AQ2" i="7"/>
  <c r="AQ2" i="10"/>
  <c r="AQ2" i="12"/>
  <c r="AQ2" i="11"/>
  <c r="AQ2" i="13"/>
  <c r="AQ2" i="14"/>
  <c r="AQ2" i="8"/>
  <c r="AQ2" i="15"/>
  <c r="AQ2" i="16"/>
  <c r="AQ2" i="17"/>
  <c r="AQ2" i="20"/>
  <c r="AQ2" i="18"/>
  <c r="AQ2" i="19"/>
  <c r="AR2" i="10"/>
  <c r="AR2" i="17"/>
  <c r="AR2" i="14"/>
  <c r="AR2" i="11"/>
  <c r="AR2" i="18"/>
  <c r="AR2" i="8"/>
  <c r="AR2" i="20"/>
  <c r="AR2" i="7"/>
  <c r="AR2" i="19"/>
  <c r="AR2" i="12"/>
  <c r="AR2" i="16"/>
  <c r="AR2" i="15"/>
  <c r="AR2" i="13"/>
  <c r="AS2" i="11"/>
  <c r="W6" i="24"/>
  <c r="V2" i="11" s="1"/>
  <c r="W8" i="24"/>
  <c r="V2" i="7" s="1"/>
  <c r="AS2" i="7"/>
  <c r="W9" i="24"/>
  <c r="V2" i="13" s="1"/>
  <c r="AS2" i="13"/>
  <c r="W10" i="24"/>
  <c r="V2" i="14" s="1"/>
  <c r="AS2" i="14"/>
  <c r="W11" i="24"/>
  <c r="V2" i="8" s="1"/>
  <c r="AS2" i="8"/>
  <c r="AS2" i="10"/>
  <c r="W5" i="24"/>
  <c r="V2" i="10" s="1"/>
  <c r="W7" i="24"/>
  <c r="V2" i="12" s="1"/>
  <c r="AS2" i="12"/>
  <c r="W12" i="24"/>
  <c r="V2" i="15" s="1"/>
  <c r="AS2" i="15"/>
  <c r="AS2" i="16"/>
  <c r="W13" i="24"/>
  <c r="V2" i="16" s="1"/>
  <c r="AS2" i="17"/>
  <c r="W14" i="24"/>
  <c r="V2" i="17" s="1"/>
  <c r="W16" i="24"/>
  <c r="V2" i="19" s="1"/>
  <c r="AS2" i="19"/>
  <c r="W17" i="24"/>
  <c r="V2" i="20" s="1"/>
  <c r="AS2" i="20"/>
  <c r="W15" i="24"/>
  <c r="V2" i="18" s="1"/>
  <c r="AS2" i="18"/>
  <c r="AT2" i="10"/>
  <c r="AT2" i="12"/>
  <c r="AT2" i="18"/>
  <c r="AT2" i="13"/>
  <c r="AT2" i="14"/>
  <c r="AT2" i="11"/>
  <c r="AT2" i="16"/>
  <c r="AT2" i="15"/>
  <c r="AT2" i="20"/>
  <c r="AT2" i="8"/>
  <c r="AT2" i="7"/>
  <c r="AT2" i="19"/>
  <c r="AT2" i="17"/>
  <c r="AU2" i="10"/>
  <c r="AU2" i="11"/>
  <c r="AU2" i="19"/>
  <c r="AU2" i="7"/>
  <c r="AU2" i="13"/>
  <c r="AU2" i="16"/>
  <c r="AU2" i="8"/>
  <c r="AU2" i="14"/>
  <c r="AU2" i="18"/>
  <c r="AU2" i="15"/>
  <c r="AU2" i="12"/>
  <c r="AU2" i="17"/>
  <c r="AU2" i="20"/>
  <c r="AV2" i="18"/>
  <c r="AV2" i="7"/>
  <c r="AV2" i="19"/>
  <c r="AV2" i="12"/>
  <c r="AV2" i="13"/>
  <c r="AV2" i="20"/>
  <c r="AV2" i="15"/>
  <c r="AV2" i="8"/>
  <c r="AV2" i="14"/>
  <c r="AV2" i="16"/>
  <c r="AV2" i="10"/>
  <c r="AV2" i="11"/>
  <c r="AW2" i="10"/>
  <c r="AW2" i="18"/>
  <c r="AW2" i="14"/>
  <c r="AW2" i="13"/>
  <c r="AW2" i="11"/>
  <c r="AW2" i="7"/>
  <c r="AW2" i="8"/>
  <c r="AW2" i="15"/>
  <c r="AW2" i="16"/>
  <c r="AW2" i="20"/>
  <c r="AW2" i="19"/>
  <c r="AW2" i="12"/>
  <c r="AX2" i="10"/>
  <c r="AX2" i="11"/>
  <c r="AX2" i="15"/>
  <c r="AX2" i="13"/>
  <c r="AX2" i="7"/>
  <c r="AX2" i="20"/>
  <c r="AX2" i="8"/>
  <c r="AX2" i="16"/>
  <c r="AX2" i="19"/>
  <c r="AX2" i="18"/>
  <c r="AX2" i="14"/>
  <c r="AX2" i="12"/>
  <c r="BA2" i="10"/>
  <c r="BA2" i="14"/>
  <c r="BA2" i="20"/>
  <c r="BA2" i="19"/>
  <c r="BA2" i="12"/>
  <c r="BA2" i="11"/>
  <c r="BA2" i="15"/>
  <c r="BA2" i="13"/>
  <c r="BA2" i="16"/>
  <c r="BA2" i="18"/>
  <c r="BA2" i="8"/>
  <c r="BA2" i="7"/>
  <c r="BB2" i="10"/>
  <c r="BB2" i="20"/>
  <c r="BB2" i="18"/>
  <c r="BB2" i="8"/>
  <c r="BB2" i="14"/>
  <c r="BB2" i="16"/>
  <c r="BB2" i="12"/>
  <c r="BB2" i="19"/>
  <c r="BB2" i="11"/>
  <c r="BB2" i="7"/>
  <c r="BB2" i="15"/>
  <c r="BB2" i="13"/>
  <c r="BC2" i="10"/>
  <c r="BC2" i="14"/>
  <c r="BC2" i="16"/>
  <c r="BC2" i="8"/>
  <c r="BC2" i="19"/>
  <c r="BC2" i="20"/>
  <c r="BC2" i="11"/>
  <c r="BC2" i="15"/>
  <c r="BC2" i="18"/>
  <c r="BC2" i="12"/>
  <c r="BC2" i="7"/>
  <c r="BC2" i="13"/>
  <c r="BE2" i="10"/>
  <c r="BD2" i="10"/>
  <c r="BE2" i="11"/>
  <c r="BE2" i="15"/>
  <c r="BD2" i="12"/>
  <c r="BD2" i="13"/>
  <c r="BE2" i="7"/>
  <c r="BE2" i="13"/>
  <c r="BE2" i="18"/>
  <c r="BD2" i="7"/>
  <c r="BD2" i="11"/>
  <c r="BE2" i="14"/>
  <c r="BD2" i="16"/>
  <c r="BE2" i="8"/>
  <c r="BD2" i="8"/>
  <c r="BE2" i="19"/>
  <c r="BD2" i="20"/>
  <c r="BD2" i="15"/>
  <c r="BD2" i="14"/>
  <c r="BE2" i="12"/>
  <c r="BE2" i="20"/>
  <c r="BE2" i="16"/>
  <c r="BD2" i="18"/>
  <c r="BD2" i="19"/>
  <c r="BF2" i="10"/>
  <c r="BG2" i="10"/>
  <c r="BH2" i="10"/>
  <c r="BG2" i="20"/>
  <c r="BF2" i="13"/>
  <c r="BF2" i="14"/>
  <c r="BG2" i="15"/>
  <c r="BF2" i="7"/>
  <c r="BH2" i="19"/>
  <c r="BH2" i="15"/>
  <c r="BH2" i="8"/>
  <c r="BF2" i="16"/>
  <c r="BH2" i="7"/>
  <c r="BF2" i="8"/>
  <c r="BG2" i="16"/>
  <c r="BG2" i="19"/>
  <c r="BG2" i="8"/>
  <c r="BG2" i="13"/>
  <c r="BF2" i="11"/>
  <c r="BF2" i="20"/>
  <c r="BH2" i="11"/>
  <c r="BF2" i="18"/>
  <c r="BH2" i="20"/>
  <c r="BG2" i="12"/>
  <c r="BG2" i="18"/>
  <c r="BG2" i="11"/>
  <c r="BF2" i="15"/>
  <c r="BF2" i="12"/>
  <c r="BH2" i="18"/>
  <c r="BG2" i="7"/>
  <c r="BH2" i="16"/>
  <c r="BH2" i="12"/>
  <c r="BG2" i="14"/>
  <c r="BF2" i="19"/>
  <c r="BH2" i="13"/>
  <c r="BH2" i="14"/>
  <c r="BI2" i="10"/>
  <c r="BJ2" i="10"/>
  <c r="BJ2" i="14"/>
  <c r="BI2" i="16"/>
  <c r="BI2" i="7"/>
  <c r="BJ2" i="11"/>
  <c r="BJ2" i="19"/>
  <c r="BI2" i="13"/>
  <c r="BI2" i="15"/>
  <c r="BJ2" i="16"/>
  <c r="BI2" i="19"/>
  <c r="BI2" i="12"/>
  <c r="BJ2" i="20"/>
  <c r="BJ2" i="18"/>
  <c r="BI2" i="14"/>
  <c r="BJ2" i="15"/>
  <c r="BJ2" i="12"/>
  <c r="BJ2" i="13"/>
  <c r="BI2" i="11"/>
  <c r="BI2" i="18"/>
  <c r="BJ2" i="7"/>
  <c r="BJ2" i="8"/>
  <c r="BI2" i="8"/>
  <c r="BI2" i="20"/>
  <c r="BK2" i="10"/>
  <c r="BK2" i="20"/>
  <c r="BK2" i="13"/>
  <c r="BK2" i="15"/>
  <c r="BK2" i="19"/>
  <c r="BK2" i="16"/>
  <c r="BK2" i="11"/>
  <c r="BK2" i="18"/>
  <c r="BK2" i="12"/>
  <c r="BK2" i="7"/>
  <c r="BK2" i="14"/>
  <c r="BK2" i="8"/>
  <c r="BL2" i="10"/>
  <c r="BL2" i="7"/>
  <c r="BL2" i="12"/>
  <c r="BL2" i="14"/>
  <c r="BL2" i="18"/>
  <c r="BL2" i="13"/>
  <c r="BL2" i="15"/>
  <c r="BL2" i="11"/>
  <c r="BL2" i="20"/>
  <c r="BL2" i="16"/>
  <c r="BL2" i="19"/>
  <c r="BL2" i="8"/>
  <c r="BM2" i="12"/>
  <c r="BM2" i="15"/>
  <c r="BM2" i="10"/>
  <c r="BM2" i="18"/>
  <c r="BM2" i="11"/>
  <c r="BM2" i="14"/>
  <c r="BM2" i="20"/>
  <c r="BM2" i="16"/>
  <c r="BM2" i="7"/>
  <c r="BM2" i="8"/>
  <c r="BM2" i="13"/>
  <c r="BM2" i="19"/>
  <c r="BN2" i="10"/>
  <c r="BN2" i="7"/>
  <c r="BN2" i="11"/>
  <c r="BN2" i="15"/>
  <c r="BN2" i="13"/>
  <c r="BN2" i="8"/>
  <c r="BN2" i="14"/>
  <c r="BN2" i="18"/>
  <c r="BN2" i="19"/>
  <c r="BN2" i="12"/>
  <c r="BN2" i="20"/>
  <c r="BN2" i="16"/>
  <c r="BO2" i="10"/>
  <c r="BO2" i="12"/>
  <c r="BO2" i="16"/>
  <c r="BO2" i="14"/>
  <c r="BO2" i="15"/>
  <c r="BO2" i="19"/>
  <c r="BO2" i="8"/>
  <c r="BO2" i="18"/>
  <c r="BO2" i="11"/>
  <c r="BO2" i="20"/>
  <c r="BO2" i="13"/>
  <c r="BO2" i="7"/>
  <c r="BP2" i="17" l="1"/>
  <c r="BP2" i="10" l="1"/>
  <c r="BP2" i="8"/>
  <c r="BP2" i="12"/>
  <c r="BP2" i="16"/>
  <c r="BP2" i="19"/>
  <c r="BP2" i="18"/>
  <c r="BP2" i="7"/>
  <c r="BP2" i="20"/>
  <c r="BP2" i="14"/>
  <c r="BP2" i="13"/>
  <c r="BP2" i="11"/>
  <c r="BP2" i="15"/>
  <c r="BS2" i="9"/>
  <c r="BS2" i="17" l="1"/>
  <c r="BT2" i="9"/>
  <c r="BT2" i="17" s="1"/>
  <c r="BU2" i="9" l="1"/>
  <c r="BU2" i="17" l="1"/>
  <c r="BV2" i="9"/>
  <c r="BW2" i="9"/>
  <c r="BX2" i="9"/>
  <c r="BW2" i="17" l="1"/>
  <c r="BV2" i="17"/>
  <c r="BX2" i="17"/>
  <c r="BY2" i="9" l="1"/>
  <c r="BZ2" i="9"/>
  <c r="BZ2" i="17" s="1"/>
  <c r="CA2" i="9" l="1"/>
  <c r="CA2" i="17" s="1"/>
  <c r="CB2" i="9" l="1"/>
  <c r="CB2" i="17" s="1"/>
  <c r="BS2" i="10" l="1"/>
  <c r="BS2" i="12"/>
  <c r="BS2" i="11"/>
  <c r="BS2" i="18"/>
  <c r="BS2" i="14"/>
  <c r="BS2" i="8"/>
  <c r="BS2" i="16"/>
  <c r="BS2" i="7"/>
  <c r="BS2" i="15"/>
  <c r="BS2" i="13"/>
  <c r="BS2" i="19"/>
  <c r="BS2" i="20"/>
  <c r="BV2" i="18"/>
  <c r="BV2" i="19"/>
  <c r="BV2" i="10"/>
  <c r="BV2" i="12"/>
  <c r="BV2" i="13"/>
  <c r="BV2" i="15"/>
  <c r="BV2" i="11"/>
  <c r="BV2" i="14"/>
  <c r="BV2" i="16"/>
  <c r="BV2" i="7"/>
  <c r="BV2" i="8"/>
  <c r="BV2" i="20"/>
  <c r="BT2" i="10"/>
  <c r="BT2" i="20"/>
  <c r="BT2" i="15"/>
  <c r="BT2" i="19"/>
  <c r="BT2" i="11"/>
  <c r="BT2" i="14"/>
  <c r="BT2" i="12"/>
  <c r="BT2" i="16"/>
  <c r="BT2" i="7"/>
  <c r="BT2" i="18"/>
  <c r="BT2" i="13"/>
  <c r="BT2" i="8"/>
  <c r="BU2" i="10"/>
  <c r="BU2" i="19"/>
  <c r="BU2" i="8"/>
  <c r="BU2" i="7"/>
  <c r="BU2" i="18"/>
  <c r="BU2" i="14"/>
  <c r="BU2" i="12"/>
  <c r="BU2" i="20"/>
  <c r="BU2" i="11"/>
  <c r="BU2" i="15"/>
  <c r="BU2" i="13"/>
  <c r="BU2" i="16"/>
  <c r="BW2" i="10"/>
  <c r="BW2" i="12"/>
  <c r="BW2" i="11"/>
  <c r="BW2" i="19"/>
  <c r="BW2" i="8"/>
  <c r="BW2" i="20"/>
  <c r="BW2" i="16"/>
  <c r="BW2" i="15"/>
  <c r="BW2" i="13"/>
  <c r="BW2" i="18"/>
  <c r="BW2" i="7"/>
  <c r="BW2" i="14"/>
  <c r="BX2" i="10"/>
  <c r="BX2" i="20"/>
  <c r="BX2" i="7"/>
  <c r="BX2" i="12"/>
  <c r="BX2" i="19"/>
  <c r="BX2" i="13"/>
  <c r="BX2" i="14"/>
  <c r="BX2" i="8"/>
  <c r="BX2" i="11"/>
  <c r="BX2" i="15"/>
  <c r="BX2" i="16"/>
  <c r="BX2" i="18"/>
  <c r="BY2" i="10"/>
  <c r="BZ2" i="10"/>
  <c r="BZ2" i="15"/>
  <c r="BZ2" i="7"/>
  <c r="BY2" i="15"/>
  <c r="BZ2" i="8"/>
  <c r="BY2" i="11"/>
  <c r="BZ2" i="13"/>
  <c r="BZ2" i="11"/>
  <c r="BZ2" i="16"/>
  <c r="BZ2" i="14"/>
  <c r="BY2" i="16"/>
  <c r="BY2" i="20"/>
  <c r="BY2" i="8"/>
  <c r="BZ2" i="20"/>
  <c r="BZ2" i="18"/>
  <c r="BY2" i="12"/>
  <c r="BY2" i="13"/>
  <c r="BZ2" i="12"/>
  <c r="BY2" i="19"/>
  <c r="BY2" i="7"/>
  <c r="BZ2" i="19"/>
  <c r="BY2" i="14"/>
  <c r="BY2" i="18"/>
  <c r="CA2" i="10"/>
  <c r="CA2" i="18"/>
  <c r="CA2" i="13"/>
  <c r="CA2" i="19"/>
  <c r="CA2" i="14"/>
  <c r="CA2" i="15"/>
  <c r="CA2" i="8"/>
  <c r="CA2" i="16"/>
  <c r="CA2" i="7"/>
  <c r="CA2" i="20"/>
  <c r="CA2" i="12"/>
  <c r="CA2" i="11"/>
  <c r="CB2" i="10"/>
  <c r="CB2" i="14"/>
  <c r="CB2" i="11"/>
  <c r="CB2" i="8"/>
  <c r="CB2" i="16"/>
  <c r="CB2" i="18"/>
  <c r="CB2" i="7"/>
  <c r="CB2" i="13"/>
  <c r="CB2" i="12"/>
  <c r="CB2" i="19"/>
  <c r="CB2" i="20"/>
  <c r="CB2" i="15"/>
  <c r="B2" i="15"/>
  <c r="B2" i="19"/>
  <c r="S2" i="13"/>
  <c r="B2" i="17"/>
  <c r="B2" i="18"/>
  <c r="B2" i="13"/>
  <c r="B2" i="8"/>
  <c r="B2" i="10"/>
  <c r="B2" i="12"/>
  <c r="B2" i="11"/>
  <c r="O2" i="10" l="1"/>
  <c r="O2" i="13"/>
  <c r="O2" i="11"/>
  <c r="O2" i="12"/>
  <c r="O2" i="7"/>
  <c r="O2" i="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04F6532-F9B8-460B-9EB7-71540D5CFE48}" name="Connection" type="4" refreshedVersion="6" background="1" saveData="1">
    <webPr sourceData="1" parsePre="1" consecutive="1" xl2000="1" url="https://apps.ncdot.gov/dot/directory/authenticated/UnitPage.aspx?id=15935" htmlTables="1">
      <tables count="1">
        <s v="ContentPlaceHolder1_grdChildren"/>
      </tables>
    </webPr>
  </connection>
  <connection id="2" xr16:uid="{9A72E659-9154-46A9-B456-856C4219984A}" keepAlive="1" name="Query - D5" description="Connection to the 'D5' query in the workbook." type="5" refreshedVersion="6" background="1" saveData="1">
    <dbPr connection="Provider=Microsoft.Mashup.OleDb.1;Data Source=$Workbook$;Location=D5;Extended Properties=&quot;&quot;" command="SELECT * FROM [D5]"/>
  </connection>
</connections>
</file>

<file path=xl/sharedStrings.xml><?xml version="1.0" encoding="utf-8"?>
<sst xmlns="http://schemas.openxmlformats.org/spreadsheetml/2006/main" count="2152" uniqueCount="529">
  <si>
    <t>https://apps.ncdot.gov/dot/directory/authenticated/ToC.aspx</t>
  </si>
  <si>
    <t>Unit</t>
  </si>
  <si>
    <t>Input</t>
  </si>
  <si>
    <t>Environmental Analysis Unit (EAU)</t>
  </si>
  <si>
    <t>Project Management Unit (PMU)</t>
  </si>
  <si>
    <t>EAU Unit Head</t>
  </si>
  <si>
    <t>Input on DIV 1</t>
  </si>
  <si>
    <t>Manager of PMU</t>
  </si>
  <si>
    <t>Mitigation &amp; Modeling</t>
  </si>
  <si>
    <t xml:space="preserve">     Team Lead</t>
  </si>
  <si>
    <t>        Divisions 1-4, 6</t>
  </si>
  <si>
    <t>Mitigation &amp; Modeling Group Leader</t>
  </si>
  <si>
    <t>        Divisions 5, 8</t>
  </si>
  <si>
    <t>Input on DIV 5</t>
  </si>
  <si>
    <t>Biological Surveys Group</t>
  </si>
  <si>
    <t>        Divisions 7, 9, 10</t>
  </si>
  <si>
    <t>Input on DIV 10</t>
  </si>
  <si>
    <t>Aquatic Team Lead</t>
  </si>
  <si>
    <t>        Divisions 11-14</t>
  </si>
  <si>
    <t>Input on DIV 14</t>
  </si>
  <si>
    <t>Monitoring &amp; Stewardship</t>
  </si>
  <si>
    <t>Monitoring &amp; Stewardship Engineer</t>
  </si>
  <si>
    <t>Traffic Management Unit</t>
  </si>
  <si>
    <t>Traffic Noise &amp; Air Quality</t>
  </si>
  <si>
    <t>State Traffic Management Engineer</t>
  </si>
  <si>
    <t>Traffic Noise &amp; Air Quality Group Leader</t>
  </si>
  <si>
    <t>Work Zone Traffic Control (WZTC) Engineer</t>
  </si>
  <si>
    <t>        Eastern Region</t>
  </si>
  <si>
    <t>Divisions 1-4, 6</t>
  </si>
  <si>
    <t>Environmental Policy Unit</t>
  </si>
  <si>
    <t>        Central Region</t>
  </si>
  <si>
    <t>Divisions 5, 7-9</t>
  </si>
  <si>
    <t>Eastern Regional Team Lead</t>
  </si>
  <si>
    <t>Divisions 1-6, 8</t>
  </si>
  <si>
    <t>        Western Region</t>
  </si>
  <si>
    <t>Divisions 10-14</t>
  </si>
  <si>
    <t>Western Regional Team Lead</t>
  </si>
  <si>
    <t>Divisons 7, 9-14</t>
  </si>
  <si>
    <t>Right of Way Unit (R/W)</t>
  </si>
  <si>
    <t>Environmental Coordination &amp; Permitting (ECAP)</t>
  </si>
  <si>
    <t>Right of Way Unit Manager</t>
  </si>
  <si>
    <t>ECAP Team Lead</t>
  </si>
  <si>
    <t>Administration</t>
  </si>
  <si>
    <t>Account Payables</t>
  </si>
  <si>
    <t>Hydraulics Unit</t>
  </si>
  <si>
    <t xml:space="preserve">Appraisal </t>
  </si>
  <si>
    <t>State Hydraulics Engineer</t>
  </si>
  <si>
    <t>State Appraiser</t>
  </si>
  <si>
    <t>Assistant State Hydraulics Engineer</t>
  </si>
  <si>
    <t>        Design</t>
  </si>
  <si>
    <t>Divisions 1-14</t>
  </si>
  <si>
    <t>        Area 1</t>
  </si>
  <si>
    <t>Divisions 1-4</t>
  </si>
  <si>
    <t>        Area 2</t>
  </si>
  <si>
    <t>Divisions 5, 6, 8</t>
  </si>
  <si>
    <t xml:space="preserve">       Eastern Region</t>
  </si>
  <si>
    <t>        Area 3</t>
  </si>
  <si>
    <t>Divisions 7, 9, 11</t>
  </si>
  <si>
    <t>Input on DIV 7</t>
  </si>
  <si>
    <t xml:space="preserve">       Western Region</t>
  </si>
  <si>
    <t>Divisions 7, 9-14</t>
  </si>
  <si>
    <t>        Area 4</t>
  </si>
  <si>
    <t>Divisions 10, 12</t>
  </si>
  <si>
    <t>        Area 5</t>
  </si>
  <si>
    <t>Divisions 13, 14</t>
  </si>
  <si>
    <t>Transportation Program Management Unit</t>
  </si>
  <si>
    <t>Negotiations</t>
  </si>
  <si>
    <t>PMO Regional Contract Officer</t>
  </si>
  <si>
    <t>Assistant State R/W Negotiator</t>
  </si>
  <si>
    <t>Value Management</t>
  </si>
  <si>
    <t>Area R/W Negotiator</t>
  </si>
  <si>
    <t>State Value Management Engineer</t>
  </si>
  <si>
    <t>Input on DIV 4</t>
  </si>
  <si>
    <t>Congestion Management</t>
  </si>
  <si>
    <t>Divisions 8, 10</t>
  </si>
  <si>
    <t>Congestion Mgmt. Regional Engineer</t>
  </si>
  <si>
    <t>Divisions 9, 12</t>
  </si>
  <si>
    <t>Divisions 11, 13, 14</t>
  </si>
  <si>
    <t xml:space="preserve">        Western Region </t>
  </si>
  <si>
    <t>Relocation</t>
  </si>
  <si>
    <t>State Relocation Director</t>
  </si>
  <si>
    <t>State Geotechnical Engineer</t>
  </si>
  <si>
    <t>GeoEnvironmental Engineering Supervisor</t>
  </si>
  <si>
    <t>Utilities Unit</t>
  </si>
  <si>
    <t>State Utilities Manager</t>
  </si>
  <si>
    <t>Divisions 1-7</t>
  </si>
  <si>
    <t>Area Utility Manager</t>
  </si>
  <si>
    <t>Divisions 8-14</t>
  </si>
  <si>
    <t>          Eastern Region</t>
  </si>
  <si>
    <t>          Western Region</t>
  </si>
  <si>
    <t>Transportation Mobility and Safety</t>
  </si>
  <si>
    <t>State Traffic Engineer</t>
  </si>
  <si>
    <t>Signal Design Section</t>
  </si>
  <si>
    <t xml:space="preserve">State Signals Engineer </t>
  </si>
  <si>
    <t>Roadway Design Unit</t>
  </si>
  <si>
    <t>Regional Signals Engineer</t>
  </si>
  <si>
    <t>State Roadway Design Engineer</t>
  </si>
  <si>
    <t>Signing and Delineation</t>
  </si>
  <si>
    <t>M&amp;T/Pavement Design</t>
  </si>
  <si>
    <t>State Signing and Delineation Engineer</t>
  </si>
  <si>
    <t>State Pavement Design Engineer</t>
  </si>
  <si>
    <t>Signing and Delineation Regional Engineer</t>
  </si>
  <si>
    <t>Location &amp; Surveys Unit</t>
  </si>
  <si>
    <t>State Location &amp; Surveys Engineer</t>
  </si>
  <si>
    <t xml:space="preserve">Central L&amp;S Project Development Engineer </t>
  </si>
  <si>
    <t>ALL DIV</t>
  </si>
  <si>
    <t xml:space="preserve">  Regional Project Development Engineer </t>
  </si>
  <si>
    <t>Schedule Management Office (SMO) Team Lead</t>
  </si>
  <si>
    <t xml:space="preserve">          Eastern Region</t>
  </si>
  <si>
    <t xml:space="preserve">          Central Region</t>
  </si>
  <si>
    <t xml:space="preserve">          Western Region</t>
  </si>
  <si>
    <t>Divisions 9, 11-14</t>
  </si>
  <si>
    <t>L&amp;S Statewide Field Operations - L&amp;S Private Engineering Firms</t>
  </si>
  <si>
    <t>Contract Administrator</t>
  </si>
  <si>
    <t>Structures Management Unit (SMU)</t>
  </si>
  <si>
    <t>State Structures Engineer</t>
  </si>
  <si>
    <t>Rail Division</t>
  </si>
  <si>
    <t>Project Engineer - Field Operations</t>
  </si>
  <si>
    <t>        Divisions 1-7</t>
  </si>
  <si>
    <t>Surfaces &amp; Encroachments Manager</t>
  </si>
  <si>
    <t>        Divisions 8-14</t>
  </si>
  <si>
    <t>State Railroad Coordination Engineer</t>
  </si>
  <si>
    <t>Rail Signals Manager</t>
  </si>
  <si>
    <t>STIP Unit Regional Manager</t>
  </si>
  <si>
    <t>Roadside Environmental Unit</t>
  </si>
  <si>
    <t>State Roadside Environmental Engineer</t>
  </si>
  <si>
    <t>State Roadside Erosion Control and Roadside Management Engineer</t>
  </si>
  <si>
    <t xml:space="preserve">    Erosion Control Engineering Supervisor</t>
  </si>
  <si>
    <t>Temporarily 5 7 9 Western; 8 eastern</t>
  </si>
  <si>
    <t xml:space="preserve">      Roadside Environmental Engineer</t>
  </si>
  <si>
    <t>Divisions 1, 2, 4, &amp; 5</t>
  </si>
  <si>
    <t>Construction Unit</t>
  </si>
  <si>
    <t>State Construction Engineer</t>
  </si>
  <si>
    <t>Area Construction Engineer</t>
  </si>
  <si>
    <t>Divisions 1 &amp; 2</t>
  </si>
  <si>
    <t>Divisions 9 &amp; 10</t>
  </si>
  <si>
    <t>Divisions 3 &amp; 4</t>
  </si>
  <si>
    <t>Input on DIV 3</t>
  </si>
  <si>
    <t xml:space="preserve">              Roadside Environmental Field Operations Engineer</t>
  </si>
  <si>
    <t>Division 5</t>
  </si>
  <si>
    <t>Divisions 3 &amp; 6</t>
  </si>
  <si>
    <t>Division 6 &amp; 8</t>
  </si>
  <si>
    <t>Input on DIV 6</t>
  </si>
  <si>
    <t>Divisions 4 &amp; 5</t>
  </si>
  <si>
    <t>Division 7</t>
  </si>
  <si>
    <t>Divisions 7 &amp; 8</t>
  </si>
  <si>
    <t>Division 9</t>
  </si>
  <si>
    <t>Input on DIV 9</t>
  </si>
  <si>
    <t>Division 10</t>
  </si>
  <si>
    <t>Divisions 11 &amp; 12</t>
  </si>
  <si>
    <t>Input on DIV 11</t>
  </si>
  <si>
    <t>Divisions 13 &amp; 14</t>
  </si>
  <si>
    <t>Input on DIV 13</t>
  </si>
  <si>
    <t>Division 13 &amp; 14</t>
  </si>
  <si>
    <t>Federal Highway Administration (FHWA) -- NC Division</t>
  </si>
  <si>
    <t xml:space="preserve">Contract Standards and Development </t>
  </si>
  <si>
    <t>Operations Engineer</t>
  </si>
  <si>
    <t>State Contract Officer</t>
  </si>
  <si>
    <t>Preconstruction &amp; Environment Director</t>
  </si>
  <si>
    <t>Plans and Standards Management</t>
  </si>
  <si>
    <t>State Plans and Standards Engineer</t>
  </si>
  <si>
    <t>Transportation Planning Division</t>
  </si>
  <si>
    <t>Records and Documents Management</t>
  </si>
  <si>
    <t>Staff Engineer III</t>
  </si>
  <si>
    <t>Records Supervisor</t>
  </si>
  <si>
    <t>Administrative Officer I</t>
  </si>
  <si>
    <t>Division of Highways</t>
  </si>
  <si>
    <t>Estimating Management</t>
  </si>
  <si>
    <t>Director of Technical Services</t>
  </si>
  <si>
    <t>State Estimating Engineer</t>
  </si>
  <si>
    <t>Secretary of Transportation</t>
  </si>
  <si>
    <t>Photogrammetry Unit</t>
  </si>
  <si>
    <t>Chief Operating Officer</t>
  </si>
  <si>
    <t>Photogrammetry Manager Engineering Manager II</t>
  </si>
  <si>
    <t>Photogrammetry Assistant Engineering Manager I</t>
  </si>
  <si>
    <t xml:space="preserve">Division of Planning &amp; Programming </t>
  </si>
  <si>
    <t>Director of Planning &amp; Programming</t>
  </si>
  <si>
    <t>Project Management</t>
  </si>
  <si>
    <t>Assistant Director</t>
  </si>
  <si>
    <t>Project Management Engineer/12 Month Let List</t>
  </si>
  <si>
    <t>Division R/W Agent</t>
  </si>
  <si>
    <t>Area R/W Appraiser</t>
  </si>
  <si>
    <t>Asst. State R/W Negotiator</t>
  </si>
  <si>
    <t>Division Construction Engineer</t>
  </si>
  <si>
    <t>Division Engineer</t>
  </si>
  <si>
    <t xml:space="preserve">Environmental Policy Unit </t>
  </si>
  <si>
    <t>Hydraulic Project Engineer</t>
  </si>
  <si>
    <t>Regional Congestion Management Engineer</t>
  </si>
  <si>
    <t xml:space="preserve">Regional Geotechnical Manager </t>
  </si>
  <si>
    <t>Regional Signal Design Engineer</t>
  </si>
  <si>
    <t xml:space="preserve">Regional Signing Engineer </t>
  </si>
  <si>
    <t>Senior Project Manager</t>
  </si>
  <si>
    <t>SMO Manager</t>
  </si>
  <si>
    <t>SMU Project Engineer or Team Lead</t>
  </si>
  <si>
    <t>Team Lead</t>
  </si>
  <si>
    <t>Traffic Management Regional Engineer</t>
  </si>
  <si>
    <t>Roadside Environmental Field Operations Engineer</t>
  </si>
  <si>
    <t>Assistant State Hydraulic Engineer</t>
  </si>
  <si>
    <t>Roadway Support Group Lead2</t>
  </si>
  <si>
    <t>Roadway Support Group Lead1</t>
  </si>
  <si>
    <t>Unit Head of EAU</t>
  </si>
  <si>
    <t>Utilities Business Officer</t>
  </si>
  <si>
    <t xml:space="preserve">     Erosion Control Engineering Supervisor</t>
  </si>
  <si>
    <t>Roadside Environmental Engineer</t>
  </si>
  <si>
    <t xml:space="preserve">L&amp;S Regional Project Development Engineer </t>
  </si>
  <si>
    <t>Rail Signals Manger</t>
  </si>
  <si>
    <t>State Signals Engineer</t>
  </si>
  <si>
    <t>FHWA Operations Engineer</t>
  </si>
  <si>
    <t>L&amp;S Contract Administrator</t>
  </si>
  <si>
    <t>Transportation Planning Staff Engineer III</t>
  </si>
  <si>
    <t xml:space="preserve">Special Acquisitions </t>
  </si>
  <si>
    <t>Robert H Jessup</t>
  </si>
  <si>
    <t>R. A. Marshall</t>
  </si>
  <si>
    <t>Zachary Little, PE</t>
  </si>
  <si>
    <t>Ben Johnson, PE</t>
  </si>
  <si>
    <t>Paul (Andy) Jordan, PE</t>
  </si>
  <si>
    <t>Katrina M. Feltes, PE</t>
  </si>
  <si>
    <t>Matthew S. Lauffer, PE</t>
  </si>
  <si>
    <t>Matthew J. Alexander, PE</t>
  </si>
  <si>
    <t>Shihai Zhang, PE</t>
  </si>
  <si>
    <t>R. Joel Gulledge, PE, PLS, CPM</t>
  </si>
  <si>
    <t>Meredith McLamb</t>
  </si>
  <si>
    <t>Barry Whitaker</t>
  </si>
  <si>
    <t>Jeremy A. Goodwin, PE</t>
  </si>
  <si>
    <t>Wes Chandler, PE</t>
  </si>
  <si>
    <t>Keith T. Garry</t>
  </si>
  <si>
    <t>Lane Jones</t>
  </si>
  <si>
    <t>Ethan J. Caldwell, LG, PE</t>
  </si>
  <si>
    <t>VACANT</t>
  </si>
  <si>
    <t>Hon F. Yeung, PE</t>
  </si>
  <si>
    <t>James B. Harris, PE</t>
  </si>
  <si>
    <t>LeiLani Y. Paugh</t>
  </si>
  <si>
    <t>Malcolm J. Bell</t>
  </si>
  <si>
    <t>Nancy M. Horne, PE</t>
  </si>
  <si>
    <t>Daniel Nunnery</t>
  </si>
  <si>
    <t>Alyson Tamer, PE, CPM</t>
  </si>
  <si>
    <t>Tracy E. Roberts, AICP</t>
  </si>
  <si>
    <t>Brad Hibbs, PE</t>
  </si>
  <si>
    <t>Chris Coughlin</t>
  </si>
  <si>
    <t>David Snoke, PE</t>
  </si>
  <si>
    <t>Derrick G. Weaver, PE</t>
  </si>
  <si>
    <t>Chris Peoples, PE</t>
  </si>
  <si>
    <t>Clarence Coleman, PE</t>
  </si>
  <si>
    <t>Ron E. Davenport, PE</t>
  </si>
  <si>
    <t>Nicole M. Hackler, PE</t>
  </si>
  <si>
    <t>Jon Weathersbee, PE</t>
  </si>
  <si>
    <t>Jordan C. Scott, PE</t>
  </si>
  <si>
    <t>Mary Beth Houston, PE</t>
  </si>
  <si>
    <t xml:space="preserve"> </t>
  </si>
  <si>
    <t>David A. Candela, PE</t>
  </si>
  <si>
    <t>Lloyd Johnston</t>
  </si>
  <si>
    <t>Corey McLamb, PE</t>
  </si>
  <si>
    <t>Matt Clarke, PE</t>
  </si>
  <si>
    <t>Aaron A Harper, PE</t>
  </si>
  <si>
    <t xml:space="preserve">  </t>
  </si>
  <si>
    <t>Michelle A. Winston</t>
  </si>
  <si>
    <t>Donna Rodgers</t>
  </si>
  <si>
    <t>Trent Culp</t>
  </si>
  <si>
    <t>Lois Little</t>
  </si>
  <si>
    <t xml:space="preserve">Michael Turchy </t>
  </si>
  <si>
    <t>Morgan Weatherford</t>
  </si>
  <si>
    <t>Charles R. Smith, PE</t>
  </si>
  <si>
    <t>Jennie G. Bunton</t>
  </si>
  <si>
    <t>Nicholas Lineberger, PE</t>
  </si>
  <si>
    <t>Thomas G. Santee, PE</t>
  </si>
  <si>
    <t>Robert J. Ziemba, PE, CPM</t>
  </si>
  <si>
    <t>Mitch Eaton, PE</t>
  </si>
  <si>
    <t>Kristy Alford, PE</t>
  </si>
  <si>
    <t>Brian M. Wert, PE</t>
  </si>
  <si>
    <t>Kenneth C. Thornewell, PE</t>
  </si>
  <si>
    <t>Bo Hemphill, PE</t>
  </si>
  <si>
    <t>Jason P Salisbury, PE</t>
  </si>
  <si>
    <t>Wallace "Lee" Jernigan, Jr., PE</t>
  </si>
  <si>
    <t>John A. Partin, PE</t>
  </si>
  <si>
    <t>Alan Rothrock</t>
  </si>
  <si>
    <t>Bojan Cvijetic, PE</t>
  </si>
  <si>
    <t>Marcus Kiser, PE, CPM</t>
  </si>
  <si>
    <t>Brian Rogers</t>
  </si>
  <si>
    <t>Rodney Hatton</t>
  </si>
  <si>
    <t>Travis L. Morgan, PE</t>
  </si>
  <si>
    <t>Reuben Blakley, PE</t>
  </si>
  <si>
    <t>Doumit Y. Ishak</t>
  </si>
  <si>
    <t>John P. Rhyne, PE</t>
  </si>
  <si>
    <t>Howard Babb</t>
  </si>
  <si>
    <t>Eric N. Hunter, PE</t>
  </si>
  <si>
    <t>Felix A. Obregon, PE</t>
  </si>
  <si>
    <t>Jason A. Callicutt</t>
  </si>
  <si>
    <t>Brook Anderson, PE</t>
  </si>
  <si>
    <t>Michael P Reese, PE, CPM</t>
  </si>
  <si>
    <t>Eric Williams, PE</t>
  </si>
  <si>
    <t>Kelvin L. Jordan</t>
  </si>
  <si>
    <t>Adam Cole, PE</t>
  </si>
  <si>
    <t>Teresa M. Robinson, PE</t>
  </si>
  <si>
    <t>Zachary Clark, PE</t>
  </si>
  <si>
    <t>Christopher Fine, PE</t>
  </si>
  <si>
    <t>Ivan H. Dishman, PE</t>
  </si>
  <si>
    <t>Todd Hiatt, PE</t>
  </si>
  <si>
    <t>Rodney W. Gantt</t>
  </si>
  <si>
    <t>Mark Stafford, PE</t>
  </si>
  <si>
    <t>Tim Anderson, PE</t>
  </si>
  <si>
    <t>Aaron C Powell, PE</t>
  </si>
  <si>
    <t>Randy Guess</t>
  </si>
  <si>
    <t>Josh B Deyton, PE</t>
  </si>
  <si>
    <t>Wesley T. Grindstaff, PE</t>
  </si>
  <si>
    <t>Randall W. Griffin</t>
  </si>
  <si>
    <t>Jason C. Elliott</t>
  </si>
  <si>
    <t>Regional Geotechnical Manager</t>
  </si>
  <si>
    <t>Erosion Control Engineering Supervisor</t>
  </si>
  <si>
    <t>Name</t>
  </si>
  <si>
    <t>Last Updated</t>
  </si>
  <si>
    <t>Column</t>
  </si>
  <si>
    <t>Nikki W Cobb</t>
  </si>
  <si>
    <t>DIVISION - SPECIFIC POSITIONS</t>
  </si>
  <si>
    <t>A</t>
  </si>
  <si>
    <t>Area ROW Appraiser</t>
  </si>
  <si>
    <t>Division 1</t>
  </si>
  <si>
    <t>Div 1</t>
  </si>
  <si>
    <t>Last Update</t>
  </si>
  <si>
    <t>Div 2</t>
  </si>
  <si>
    <t>Division 2</t>
  </si>
  <si>
    <t>Division 3</t>
  </si>
  <si>
    <t>Division 4</t>
  </si>
  <si>
    <t>Division 6</t>
  </si>
  <si>
    <t>Division 8</t>
  </si>
  <si>
    <t>Division 11</t>
  </si>
  <si>
    <t>Division 12</t>
  </si>
  <si>
    <t>Division 13</t>
  </si>
  <si>
    <t>Division 14</t>
  </si>
  <si>
    <t>Div 3</t>
  </si>
  <si>
    <t>N</t>
  </si>
  <si>
    <t>B</t>
  </si>
  <si>
    <t>D</t>
  </si>
  <si>
    <t>E</t>
  </si>
  <si>
    <t>F</t>
  </si>
  <si>
    <t>C</t>
  </si>
  <si>
    <t>G</t>
  </si>
  <si>
    <t>H</t>
  </si>
  <si>
    <t>I</t>
  </si>
  <si>
    <t>R</t>
  </si>
  <si>
    <t>P</t>
  </si>
  <si>
    <t>M</t>
  </si>
  <si>
    <t>T</t>
  </si>
  <si>
    <t>J</t>
  </si>
  <si>
    <t>K</t>
  </si>
  <si>
    <t>L</t>
  </si>
  <si>
    <t>U</t>
  </si>
  <si>
    <t>O</t>
  </si>
  <si>
    <t>S</t>
  </si>
  <si>
    <t>W</t>
  </si>
  <si>
    <t>Q</t>
  </si>
  <si>
    <t>V</t>
  </si>
  <si>
    <t>X</t>
  </si>
  <si>
    <t>Y</t>
  </si>
  <si>
    <t>Z</t>
  </si>
  <si>
    <t>AA</t>
  </si>
  <si>
    <t>AB</t>
  </si>
  <si>
    <t>AC</t>
  </si>
  <si>
    <t>AD</t>
  </si>
  <si>
    <t>AO</t>
  </si>
  <si>
    <t>AE</t>
  </si>
  <si>
    <t>AF</t>
  </si>
  <si>
    <t>AG</t>
  </si>
  <si>
    <t>AI</t>
  </si>
  <si>
    <t>AU</t>
  </si>
  <si>
    <t>AN</t>
  </si>
  <si>
    <t>AH</t>
  </si>
  <si>
    <t>AV</t>
  </si>
  <si>
    <t>AT</t>
  </si>
  <si>
    <t>AJ</t>
  </si>
  <si>
    <t>AK</t>
  </si>
  <si>
    <t>AL</t>
  </si>
  <si>
    <t>AM</t>
  </si>
  <si>
    <t>AR</t>
  </si>
  <si>
    <t>AS</t>
  </si>
  <si>
    <t>AP</t>
  </si>
  <si>
    <t>CA</t>
  </si>
  <si>
    <t>AQ</t>
  </si>
  <si>
    <t>AW</t>
  </si>
  <si>
    <t>AX</t>
  </si>
  <si>
    <t>AY</t>
  </si>
  <si>
    <t>AZ</t>
  </si>
  <si>
    <t>BA</t>
  </si>
  <si>
    <t>BB</t>
  </si>
  <si>
    <t>BC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</si>
  <si>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</si>
  <si>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</si>
  <si>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</si>
  <si>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</si>
  <si>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</si>
  <si>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</si>
  <si>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</si>
  <si>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</si>
  <si>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</si>
  <si>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</si>
  <si>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</si>
  <si>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</si>
  <si>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</si>
  <si>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</si>
  <si>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</si>
  <si>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</si>
  <si>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</si>
  <si>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</si>
  <si>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</si>
  <si>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</si>
  <si>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</si>
  <si>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</si>
  <si>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</si>
  <si>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CB</t>
  </si>
  <si>
    <t>Unit/Div</t>
  </si>
  <si>
    <t>Div_1</t>
  </si>
  <si>
    <t>Div_2</t>
  </si>
  <si>
    <t>Div_3</t>
  </si>
  <si>
    <t>Div_4</t>
  </si>
  <si>
    <t>Div_5</t>
  </si>
  <si>
    <t>Div_6</t>
  </si>
  <si>
    <t>Div_7</t>
  </si>
  <si>
    <t>Div_8</t>
  </si>
  <si>
    <t>Div_9</t>
  </si>
  <si>
    <t>Div_10</t>
  </si>
  <si>
    <t>Div_11</t>
  </si>
  <si>
    <t>Div_12</t>
  </si>
  <si>
    <t>Div_13</t>
  </si>
  <si>
    <t>Div_14</t>
  </si>
  <si>
    <t>Jared S. Gray</t>
  </si>
  <si>
    <t>Column2</t>
  </si>
  <si>
    <t>Position Title</t>
  </si>
  <si>
    <t>Page ID</t>
  </si>
  <si>
    <t>Div</t>
  </si>
  <si>
    <t>Row</t>
  </si>
  <si>
    <t>18-19</t>
  </si>
  <si>
    <t>Marissa R. Cox</t>
  </si>
  <si>
    <t>Bradley D Bass</t>
  </si>
  <si>
    <t>Richard W. Pegg</t>
  </si>
  <si>
    <t>Office of Strategic Planning and Programming</t>
  </si>
  <si>
    <t>Division of Planning &amp; Programming</t>
  </si>
  <si>
    <t>Geotechnical Engineering Unit</t>
  </si>
  <si>
    <t>Joseph E. Hummer, PHD, PE</t>
  </si>
  <si>
    <t>Karmen E. Miller, PE</t>
  </si>
  <si>
    <t>Spread Upd</t>
  </si>
  <si>
    <t>Div 4</t>
  </si>
  <si>
    <t>Div 6</t>
  </si>
  <si>
    <t>Div 7</t>
  </si>
  <si>
    <t>Div 9</t>
  </si>
  <si>
    <t>Div 10</t>
  </si>
  <si>
    <t>Div 11</t>
  </si>
  <si>
    <t>Div 12</t>
  </si>
  <si>
    <t>Div 13</t>
  </si>
  <si>
    <t>Div 14</t>
  </si>
  <si>
    <t>Div 5</t>
  </si>
  <si>
    <t>Div 8</t>
  </si>
  <si>
    <t>Main Tab</t>
  </si>
  <si>
    <t>Input on DIV 8</t>
  </si>
  <si>
    <t>Dvisions 3, 4</t>
  </si>
  <si>
    <t>Divisions 1, 2</t>
  </si>
  <si>
    <t>Divisions 5,7</t>
  </si>
  <si>
    <t>Kathy M. Smith</t>
  </si>
  <si>
    <t>William (Bill) B. Scholl</t>
  </si>
  <si>
    <t>L. D. Caddell, III</t>
  </si>
  <si>
    <t>Christopher J. Steele</t>
  </si>
  <si>
    <t>Denise T. Amato</t>
  </si>
  <si>
    <t>Special Acquisitions ROW Agent</t>
  </si>
  <si>
    <t>Yvonne M Radford</t>
  </si>
  <si>
    <t>Ronnie K. Sawyer, PE</t>
  </si>
  <si>
    <t>David B. Otts, PE</t>
  </si>
  <si>
    <t>Trevor K Carroll, PE</t>
  </si>
  <si>
    <t>Ben M. Sox</t>
  </si>
  <si>
    <t>Becca J. Gallas, PE</t>
  </si>
  <si>
    <t>Earl R. Butler</t>
  </si>
  <si>
    <t>Wright R. Archer, III, PE</t>
  </si>
  <si>
    <t>Jeremy M Guy, PE</t>
  </si>
  <si>
    <t>Janet R Harris</t>
  </si>
  <si>
    <t>Michael L. Poe, PE</t>
  </si>
  <si>
    <t>Stuart M. Hanks</t>
  </si>
  <si>
    <t>Anthony C Smith</t>
  </si>
  <si>
    <t>Nathaniel S. Moneyham, PE</t>
  </si>
  <si>
    <t>Anthony R. Rickman</t>
  </si>
  <si>
    <t>DIV 1</t>
  </si>
  <si>
    <t>Hydraulics Project Engineer (Supervisor)</t>
  </si>
  <si>
    <t>Arnetta L. Adams-Brown</t>
  </si>
  <si>
    <t>        Divisions 1-4, 10-14</t>
  </si>
  <si>
    <t>        Divisions 5-9</t>
  </si>
  <si>
    <t>Clarence B Bunting, IV, PE</t>
  </si>
  <si>
    <t>Input on DIV8</t>
  </si>
  <si>
    <t>Jennifer Portanova, PE, CPM</t>
  </si>
  <si>
    <t>R. Nicholas Zinser, PE</t>
  </si>
  <si>
    <t>Nadia A Al-Dhalimy, PhD, PE</t>
  </si>
  <si>
    <t>Tonya M. Walters, PE</t>
  </si>
  <si>
    <t>Mostafa Moradi, PE</t>
  </si>
  <si>
    <t>STIP - Division of Planning and Programming</t>
  </si>
  <si>
    <t>Troy B. Brooks, PE</t>
  </si>
  <si>
    <t>Daniel G Waugh, PE</t>
  </si>
  <si>
    <t>Meredith D. Hayes, PE</t>
  </si>
  <si>
    <t>Division 7 &amp; 9</t>
  </si>
  <si>
    <t>Scott A Jones, PE, PLS</t>
  </si>
  <si>
    <t>Richard Greene, Phd, PE, PLS</t>
  </si>
  <si>
    <t>Rodney F Hough, PLS</t>
  </si>
  <si>
    <t>Leigh M. Wing, PE</t>
  </si>
  <si>
    <t>Deputy Director</t>
  </si>
  <si>
    <t>Matthew M. Seymour, PE, PMP, DBIA</t>
  </si>
  <si>
    <t>Tierre R. Peterson, PE</t>
  </si>
  <si>
    <t>Bryan C Key, PE</t>
  </si>
  <si>
    <t>Michael J. Kneis, PE</t>
  </si>
  <si>
    <t>Jeff Walston, PE</t>
  </si>
  <si>
    <t>Mark K. Staley</t>
  </si>
  <si>
    <t>Divisions 3, 6, 7 ,8</t>
  </si>
  <si>
    <t>Divisions 9, 10, 11 &amp;12</t>
  </si>
  <si>
    <t>Wyatt D. Yelverton, PE</t>
  </si>
  <si>
    <t>Jennifer S Parish</t>
  </si>
  <si>
    <t>J. Keith Jackson, CPESC</t>
  </si>
  <si>
    <t>Joshua M. Young</t>
  </si>
  <si>
    <t>Katherine Marciniak , PG</t>
  </si>
  <si>
    <t>Thomas A Smith, CPESC</t>
  </si>
  <si>
    <t>Reid Whitehead, PE</t>
  </si>
  <si>
    <t>Donald E. Hampton</t>
  </si>
  <si>
    <t>Steve T. Smallwood, PE</t>
  </si>
  <si>
    <t>Jordan A. Woodard, PE</t>
  </si>
  <si>
    <t>Bruce B Payne, Jr.</t>
  </si>
  <si>
    <t>Roadway Design Support Group Lead 1</t>
  </si>
  <si>
    <t>Mason K Hurt, PLS</t>
  </si>
  <si>
    <t>DIV 3</t>
  </si>
  <si>
    <t>DIV 9</t>
  </si>
  <si>
    <t>DIV 13</t>
  </si>
  <si>
    <t>Pat L. Tuttle, PE, PLS, CPM</t>
  </si>
  <si>
    <t>Greg D. Myrick, PE</t>
  </si>
  <si>
    <t>Divisions 6-8, 10</t>
  </si>
  <si>
    <t>Jimmy Liverman, PLS</t>
  </si>
  <si>
    <t>Input on DIV 16</t>
  </si>
  <si>
    <t>Christopher M. Connolly, PE, CPM</t>
  </si>
  <si>
    <t>*To edit names, make updates in appropriate cell in column F. All Division tabs and master list will update automatically.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</si>
</sst>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rgb="FF000000"/>
      <name val="Tahoma"/>
      <family val="2"/>
    </font>
    <font>
      <sz val="11"/>
      <color theme="1" tint="0.499984740745262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sz val="9"/>
      <color theme="1" tint="0.499984740745262"/>
      <name val="Calibri"/>
      <family val="2"/>
      <scheme val="minor"/>
    </font>
    <font>
      <b/>
      <strike/>
      <sz val="11"/>
      <name val="Calibri"/>
      <family val="2"/>
      <scheme val="minor"/>
    </font>
    <font>
      <sz val="9"/>
      <name val="Tahoma"/>
      <family val="2"/>
    </font>
    <font>
      <b/>
      <sz val="12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vertical="center" wrapText="1"/>
    </xf>
    <xf numFmtId="0" fontId="3" fillId="0" borderId="0" xfId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0" fontId="5" fillId="0" borderId="2" xfId="0" applyFont="1" applyBorder="1" applyAlignment="1">
      <alignment horizontal="left" vertical="center"/>
    </xf>
    <xf numFmtId="0" fontId="0" fillId="0" borderId="3" xfId="0" applyBorder="1"/>
    <xf numFmtId="0" fontId="5" fillId="0" borderId="2" xfId="0" applyFont="1" applyBorder="1"/>
    <xf numFmtId="0" fontId="0" fillId="0" borderId="4" xfId="0" applyBorder="1"/>
    <xf numFmtId="0" fontId="5" fillId="0" borderId="4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1" fillId="3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vertical="center"/>
    </xf>
    <xf numFmtId="0" fontId="6" fillId="0" borderId="2" xfId="0" applyFont="1" applyBorder="1"/>
    <xf numFmtId="0" fontId="5" fillId="6" borderId="3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6" fillId="4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8" borderId="0" xfId="0" applyFont="1" applyFill="1" applyAlignment="1">
      <alignment horizontal="center" vertical="center" wrapText="1"/>
    </xf>
    <xf numFmtId="0" fontId="6" fillId="6" borderId="4" xfId="0" applyFont="1" applyFill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/>
    <xf numFmtId="0" fontId="0" fillId="15" borderId="0" xfId="0" applyFill="1"/>
    <xf numFmtId="0" fontId="11" fillId="0" borderId="0" xfId="0" applyFont="1" applyAlignment="1">
      <alignment horizontal="center" vertical="center" wrapText="1"/>
    </xf>
    <xf numFmtId="0" fontId="1" fillId="15" borderId="0" xfId="0" applyFont="1" applyFill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4" xfId="0" applyFont="1" applyBorder="1"/>
    <xf numFmtId="0" fontId="5" fillId="0" borderId="3" xfId="0" applyFont="1" applyBorder="1"/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3" borderId="2" xfId="0" applyFont="1" applyFill="1" applyBorder="1"/>
    <xf numFmtId="0" fontId="5" fillId="3" borderId="4" xfId="0" applyFont="1" applyFill="1" applyBorder="1"/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12" fillId="0" borderId="2" xfId="0" applyFont="1" applyBorder="1"/>
    <xf numFmtId="0" fontId="6" fillId="0" borderId="4" xfId="0" applyFont="1" applyBorder="1"/>
    <xf numFmtId="0" fontId="6" fillId="0" borderId="3" xfId="0" applyFont="1" applyBorder="1"/>
    <xf numFmtId="0" fontId="5" fillId="0" borderId="1" xfId="0" applyFont="1" applyBorder="1" applyAlignment="1">
      <alignment horizontal="center" vertical="center" wrapText="1"/>
    </xf>
    <xf numFmtId="0" fontId="5" fillId="3" borderId="3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13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4" fillId="3" borderId="0" xfId="0" applyFont="1" applyFill="1"/>
    <xf numFmtId="0" fontId="5" fillId="3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vertical="center"/>
    </xf>
    <xf numFmtId="0" fontId="6" fillId="4" borderId="3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16" borderId="1" xfId="0" applyFill="1" applyBorder="1" applyAlignment="1">
      <alignment wrapText="1"/>
    </xf>
    <xf numFmtId="0" fontId="0" fillId="16" borderId="1" xfId="0" applyFill="1" applyBorder="1" applyAlignment="1">
      <alignment horizontal="center" wrapText="1"/>
    </xf>
    <xf numFmtId="0" fontId="0" fillId="16" borderId="0" xfId="0" applyFill="1" applyAlignment="1">
      <alignment wrapText="1"/>
    </xf>
    <xf numFmtId="0" fontId="1" fillId="17" borderId="1" xfId="0" applyFont="1" applyFill="1" applyBorder="1" applyAlignment="1">
      <alignment horizontal="center" vertical="center" wrapText="1"/>
    </xf>
    <xf numFmtId="0" fontId="1" fillId="15" borderId="1" xfId="0" applyFont="1" applyFill="1" applyBorder="1" applyAlignment="1">
      <alignment horizontal="center" vertical="center" wrapText="1"/>
    </xf>
    <xf numFmtId="0" fontId="1" fillId="1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8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vertical="center" wrapText="1"/>
    </xf>
    <xf numFmtId="0" fontId="0" fillId="11" borderId="1" xfId="0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6" fillId="9" borderId="1" xfId="0" applyFont="1" applyFill="1" applyBorder="1" applyAlignment="1">
      <alignment vertical="center" wrapText="1"/>
    </xf>
    <xf numFmtId="0" fontId="9" fillId="11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wrapText="1"/>
    </xf>
    <xf numFmtId="0" fontId="9" fillId="8" borderId="1" xfId="0" applyFont="1" applyFill="1" applyBorder="1" applyAlignment="1">
      <alignment vertical="center" wrapText="1"/>
    </xf>
    <xf numFmtId="0" fontId="9" fillId="9" borderId="1" xfId="0" applyFont="1" applyFill="1" applyBorder="1" applyAlignment="1">
      <alignment vertical="center" wrapText="1"/>
    </xf>
    <xf numFmtId="0" fontId="0" fillId="9" borderId="1" xfId="0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6" fillId="12" borderId="1" xfId="0" applyFont="1" applyFill="1" applyBorder="1" applyAlignment="1">
      <alignment vertical="center" wrapText="1"/>
    </xf>
    <xf numFmtId="0" fontId="9" fillId="1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12" borderId="1" xfId="0" applyFont="1" applyFill="1" applyBorder="1" applyAlignment="1">
      <alignment vertical="center" wrapText="1"/>
    </xf>
    <xf numFmtId="0" fontId="1" fillId="13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1" fillId="14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" fillId="10" borderId="1" xfId="0" applyFont="1" applyFill="1" applyBorder="1" applyAlignment="1">
      <alignment vertical="center" wrapText="1"/>
    </xf>
    <xf numFmtId="0" fontId="1" fillId="11" borderId="1" xfId="0" applyFont="1" applyFill="1" applyBorder="1" applyAlignment="1">
      <alignment vertical="center" wrapText="1"/>
    </xf>
    <xf numFmtId="0" fontId="9" fillId="14" borderId="1" xfId="0" applyFont="1" applyFill="1" applyBorder="1" applyAlignment="1">
      <alignment vertical="center" wrapText="1"/>
    </xf>
    <xf numFmtId="0" fontId="1" fillId="16" borderId="1" xfId="0" applyFont="1" applyFill="1" applyBorder="1" applyAlignment="1">
      <alignment vertical="center" wrapText="1"/>
    </xf>
    <xf numFmtId="0" fontId="9" fillId="13" borderId="1" xfId="0" applyFont="1" applyFill="1" applyBorder="1" applyAlignment="1">
      <alignment vertical="center" wrapText="1"/>
    </xf>
    <xf numFmtId="0" fontId="9" fillId="16" borderId="1" xfId="0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13" borderId="5" xfId="0" applyFont="1" applyFill="1" applyBorder="1" applyAlignment="1">
      <alignment vertical="center" wrapText="1"/>
    </xf>
    <xf numFmtId="0" fontId="9" fillId="16" borderId="5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vertical="center" wrapText="1"/>
    </xf>
    <xf numFmtId="0" fontId="0" fillId="11" borderId="5" xfId="0" applyFill="1" applyBorder="1" applyAlignment="1">
      <alignment vertical="center" wrapText="1"/>
    </xf>
    <xf numFmtId="0" fontId="9" fillId="9" borderId="5" xfId="0" applyFont="1" applyFill="1" applyBorder="1" applyAlignment="1">
      <alignment vertical="center" wrapText="1"/>
    </xf>
    <xf numFmtId="0" fontId="9" fillId="12" borderId="5" xfId="0" applyFont="1" applyFill="1" applyBorder="1" applyAlignment="1">
      <alignment vertical="center" wrapText="1"/>
    </xf>
    <xf numFmtId="0" fontId="9" fillId="11" borderId="5" xfId="0" applyFont="1" applyFill="1" applyBorder="1" applyAlignment="1">
      <alignment vertical="center" wrapText="1"/>
    </xf>
    <xf numFmtId="0" fontId="9" fillId="13" borderId="5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5" borderId="2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5">
    <dxf>
      <fill>
        <patternFill>
          <bgColor rgb="FF92D050"/>
        </patternFill>
      </fill>
    </dxf>
    <dxf>
      <font>
        <b/>
        <i val="0"/>
        <strike val="0"/>
        <color rgb="FFC00000"/>
      </font>
    </dxf>
    <dxf>
      <fill>
        <patternFill>
          <bgColor rgb="FF92D050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5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UnitPage.aspx?id=15935" connectionId="1" xr16:uid="{3367E307-59E4-4DBD-8C7D-D26988A82D56}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5BE2166-978A-48B0-9A57-71219C7F4EFE}" name="Table1" displayName="Table1" ref="K5:M87" totalsRowShown="0">
  <autoFilter ref="K5:M87" xr:uid="{45BE2166-978A-48B0-9A57-71219C7F4EFE}"/>
  <sortState xmlns:xlrd2="http://schemas.microsoft.com/office/spreadsheetml/2017/richdata2" ref="K6:M87">
    <sortCondition ref="K5:K87"/>
  </sortState>
  <tableColumns count="3">
    <tableColumn id="1" xr3:uid="{43ABDE42-DF5D-4A6C-8EB2-7CEEA98F4190}" name="Position Title"/>
    <tableColumn id="2" xr3:uid="{76145504-E39C-4AF1-9B2F-2238357A8C75}" name="Column2" dataDxfId="4"/>
    <tableColumn id="3" xr3:uid="{8845DD6D-7A0B-4C04-82DC-5EE55F70EF9F}" name="Row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pps.ncdot.gov/dot/directory/authenticated/UnitPage.aspx?id=678" TargetMode="External"/><Relationship Id="rId1" Type="http://schemas.openxmlformats.org/officeDocument/2006/relationships/hyperlink" Target="https://apps.ncdot.gov/dot/directory/authenticated/ToC.aspx" TargetMode="Externa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E77D7-8E74-437C-BCC5-7D3094200FD6}">
  <sheetPr>
    <tabColor theme="8" tint="0.79998168889431442"/>
    <pageSetUpPr fitToPage="1"/>
  </sheetPr>
  <dimension ref="A1:M268"/>
  <sheetViews>
    <sheetView tabSelected="1" workbookViewId="0">
      <selection activeCell="Q18" sqref="Q18"/>
    </sheetView>
  </sheetViews>
  <sheetFormatPr defaultRowHeight="21.75" customHeight="1" x14ac:dyDescent="0.25"/>
  <cols>
    <col min="1" max="1" width="8.7109375" customWidth="1"/>
    <col min="2" max="2" width="37.42578125" customWidth="1"/>
    <col min="3" max="3" width="24.5703125" customWidth="1"/>
    <col min="4" max="4" width="16.7109375" style="1" hidden="1" customWidth="1"/>
    <col min="5" max="5" width="13.140625" style="1" customWidth="1"/>
    <col min="6" max="6" width="34.7109375" style="1" customWidth="1"/>
    <col min="7" max="7" width="17" style="1" customWidth="1"/>
    <col min="8" max="8" width="9.140625" style="46"/>
    <col min="9" max="10" width="0" style="1" hidden="1" customWidth="1"/>
    <col min="11" max="11" width="66.42578125" hidden="1" customWidth="1"/>
    <col min="12" max="12" width="11" style="13" hidden="1" customWidth="1"/>
    <col min="13" max="13" width="14.28515625" style="13" hidden="1" customWidth="1"/>
  </cols>
  <sheetData>
    <row r="1" spans="1:13" ht="21.75" customHeight="1" x14ac:dyDescent="0.25">
      <c r="A1" s="148" t="s">
        <v>528</v>
      </c>
      <c r="B1" s="148"/>
      <c r="C1" s="148"/>
      <c r="D1" s="148"/>
      <c r="E1" s="148"/>
      <c r="F1" s="148"/>
      <c r="G1" s="3"/>
      <c r="H1" s="3"/>
      <c r="J1" s="1">
        <v>1</v>
      </c>
    </row>
    <row r="2" spans="1:13" ht="21.75" customHeight="1" x14ac:dyDescent="0.25">
      <c r="A2" s="148"/>
      <c r="B2" s="148"/>
      <c r="C2" s="148"/>
      <c r="D2" s="148"/>
      <c r="E2" s="148"/>
      <c r="F2" s="148"/>
      <c r="G2" s="3"/>
      <c r="H2" s="3"/>
      <c r="J2" s="1">
        <v>2</v>
      </c>
    </row>
    <row r="3" spans="1:13" ht="21.75" customHeight="1" x14ac:dyDescent="0.25">
      <c r="A3" s="4" t="s">
        <v>0</v>
      </c>
      <c r="B3" s="2"/>
      <c r="C3" s="2"/>
      <c r="D3" s="7"/>
      <c r="E3" s="42"/>
      <c r="F3" s="7"/>
      <c r="G3" s="7"/>
      <c r="H3" s="45"/>
      <c r="J3" s="1">
        <v>3</v>
      </c>
    </row>
    <row r="4" spans="1:13" ht="21.75" customHeight="1" x14ac:dyDescent="0.25">
      <c r="A4" s="47"/>
      <c r="B4" s="2"/>
      <c r="C4" s="2"/>
      <c r="D4" s="7"/>
      <c r="E4" s="7"/>
      <c r="F4" s="7"/>
      <c r="G4" s="7"/>
      <c r="H4" s="45"/>
      <c r="J4" s="1">
        <v>4</v>
      </c>
      <c r="L4" s="13" t="s">
        <v>310</v>
      </c>
    </row>
    <row r="5" spans="1:13" ht="21.75" customHeight="1" x14ac:dyDescent="0.25">
      <c r="A5" s="147" t="s">
        <v>1</v>
      </c>
      <c r="B5" s="147"/>
      <c r="C5" s="147"/>
      <c r="D5" s="15" t="s">
        <v>450</v>
      </c>
      <c r="E5" s="15" t="s">
        <v>310</v>
      </c>
      <c r="F5" s="15" t="s">
        <v>308</v>
      </c>
      <c r="G5" s="15" t="s">
        <v>317</v>
      </c>
      <c r="H5" s="45" t="s">
        <v>426</v>
      </c>
      <c r="I5" s="49" t="s">
        <v>438</v>
      </c>
      <c r="J5" s="1">
        <v>5</v>
      </c>
      <c r="K5" t="s">
        <v>425</v>
      </c>
      <c r="L5" s="13" t="s">
        <v>424</v>
      </c>
      <c r="M5" s="13" t="s">
        <v>428</v>
      </c>
    </row>
    <row r="6" spans="1:13" ht="21.75" customHeight="1" x14ac:dyDescent="0.25">
      <c r="A6" s="154" t="s">
        <v>3</v>
      </c>
      <c r="B6" s="155"/>
      <c r="C6" s="155"/>
      <c r="D6" s="155"/>
      <c r="E6" s="155"/>
      <c r="F6" s="155"/>
      <c r="G6" s="156"/>
      <c r="J6" s="1">
        <v>6</v>
      </c>
      <c r="K6" t="s">
        <v>43</v>
      </c>
      <c r="L6" s="13" t="s">
        <v>387</v>
      </c>
    </row>
    <row r="7" spans="1:13" ht="21.75" customHeight="1" x14ac:dyDescent="0.25">
      <c r="A7" s="26" t="s">
        <v>5</v>
      </c>
      <c r="B7" s="27"/>
      <c r="C7" s="28"/>
      <c r="D7" s="16" t="s">
        <v>6</v>
      </c>
      <c r="E7" s="16" t="s">
        <v>359</v>
      </c>
      <c r="F7" s="9" t="s">
        <v>304</v>
      </c>
      <c r="G7" s="52">
        <v>46121</v>
      </c>
      <c r="H7" s="46">
        <v>3212</v>
      </c>
      <c r="I7" s="1" t="s">
        <v>352</v>
      </c>
      <c r="J7" s="1">
        <v>7</v>
      </c>
      <c r="K7" t="s">
        <v>165</v>
      </c>
      <c r="L7" s="13" t="s">
        <v>382</v>
      </c>
    </row>
    <row r="8" spans="1:13" ht="21.75" customHeight="1" x14ac:dyDescent="0.25">
      <c r="A8" s="172" t="s">
        <v>8</v>
      </c>
      <c r="B8" s="171"/>
      <c r="C8" s="171"/>
      <c r="D8" s="36"/>
      <c r="E8" s="36"/>
      <c r="F8" s="51"/>
      <c r="G8" s="38"/>
      <c r="J8" s="1">
        <v>8</v>
      </c>
      <c r="K8" t="s">
        <v>17</v>
      </c>
      <c r="L8" s="13" t="s">
        <v>385</v>
      </c>
      <c r="M8" s="13">
        <v>11</v>
      </c>
    </row>
    <row r="9" spans="1:13" ht="21.75" customHeight="1" x14ac:dyDescent="0.25">
      <c r="A9" s="26" t="s">
        <v>11</v>
      </c>
      <c r="B9" s="27"/>
      <c r="C9" s="28"/>
      <c r="D9" s="16" t="s">
        <v>6</v>
      </c>
      <c r="E9" s="16" t="s">
        <v>381</v>
      </c>
      <c r="F9" s="9" t="s">
        <v>231</v>
      </c>
      <c r="G9" s="52">
        <v>46121</v>
      </c>
      <c r="H9" s="46">
        <v>15688</v>
      </c>
      <c r="I9" s="1" t="s">
        <v>352</v>
      </c>
      <c r="J9" s="1">
        <v>9</v>
      </c>
      <c r="K9" t="s">
        <v>133</v>
      </c>
      <c r="L9" s="13" t="s">
        <v>373</v>
      </c>
    </row>
    <row r="10" spans="1:13" ht="21.75" customHeight="1" x14ac:dyDescent="0.25">
      <c r="A10" s="172" t="s">
        <v>14</v>
      </c>
      <c r="B10" s="171"/>
      <c r="C10" s="171"/>
      <c r="D10" s="36"/>
      <c r="E10" s="36"/>
      <c r="F10" s="51"/>
      <c r="G10" s="38"/>
      <c r="J10" s="1">
        <v>10</v>
      </c>
      <c r="K10" s="48" t="s">
        <v>133</v>
      </c>
      <c r="L10" s="13" t="s">
        <v>350</v>
      </c>
    </row>
    <row r="11" spans="1:13" ht="21.75" customHeight="1" x14ac:dyDescent="0.25">
      <c r="A11" s="26" t="s">
        <v>17</v>
      </c>
      <c r="B11" s="27"/>
      <c r="C11" s="28"/>
      <c r="D11" s="16" t="s">
        <v>6</v>
      </c>
      <c r="E11" s="16" t="s">
        <v>385</v>
      </c>
      <c r="F11" s="9" t="s">
        <v>423</v>
      </c>
      <c r="G11" s="52">
        <v>46121</v>
      </c>
      <c r="H11" s="46">
        <v>15683</v>
      </c>
      <c r="I11" s="1" t="s">
        <v>352</v>
      </c>
      <c r="J11" s="1">
        <v>11</v>
      </c>
      <c r="K11" t="s">
        <v>181</v>
      </c>
      <c r="L11" s="13" t="s">
        <v>330</v>
      </c>
    </row>
    <row r="12" spans="1:13" ht="21.75" customHeight="1" x14ac:dyDescent="0.25">
      <c r="A12" s="35"/>
      <c r="B12" s="171" t="s">
        <v>20</v>
      </c>
      <c r="C12" s="171"/>
      <c r="D12" s="44"/>
      <c r="E12" s="36"/>
      <c r="F12" s="51"/>
      <c r="G12" s="38"/>
      <c r="J12" s="1">
        <v>12</v>
      </c>
      <c r="K12" t="s">
        <v>70</v>
      </c>
      <c r="L12" s="13" t="s">
        <v>334</v>
      </c>
    </row>
    <row r="13" spans="1:13" ht="21.75" customHeight="1" x14ac:dyDescent="0.25">
      <c r="A13" s="159" t="s">
        <v>21</v>
      </c>
      <c r="B13" s="179"/>
      <c r="C13" s="28"/>
      <c r="D13" s="16" t="s">
        <v>6</v>
      </c>
      <c r="E13" s="16" t="s">
        <v>389</v>
      </c>
      <c r="F13" s="9" t="s">
        <v>305</v>
      </c>
      <c r="G13" s="52">
        <v>46125</v>
      </c>
      <c r="H13" s="46">
        <v>15689</v>
      </c>
      <c r="I13" s="1" t="s">
        <v>352</v>
      </c>
      <c r="J13" s="1">
        <v>13</v>
      </c>
      <c r="K13" t="s">
        <v>86</v>
      </c>
      <c r="L13" s="13" t="s">
        <v>351</v>
      </c>
    </row>
    <row r="14" spans="1:13" ht="21.75" customHeight="1" x14ac:dyDescent="0.25">
      <c r="A14" s="172" t="s">
        <v>23</v>
      </c>
      <c r="B14" s="171"/>
      <c r="C14" s="171"/>
      <c r="D14" s="36"/>
      <c r="E14" s="36"/>
      <c r="F14" s="51"/>
      <c r="G14" s="38"/>
      <c r="J14" s="1">
        <v>14</v>
      </c>
      <c r="K14" t="s">
        <v>178</v>
      </c>
      <c r="L14" s="13" t="s">
        <v>379</v>
      </c>
    </row>
    <row r="15" spans="1:13" ht="21.75" customHeight="1" x14ac:dyDescent="0.25">
      <c r="A15" s="26" t="s">
        <v>25</v>
      </c>
      <c r="B15" s="29"/>
      <c r="C15" s="28"/>
      <c r="D15" s="16" t="s">
        <v>6</v>
      </c>
      <c r="E15" s="16" t="s">
        <v>391</v>
      </c>
      <c r="F15" s="9" t="s">
        <v>236</v>
      </c>
      <c r="G15" s="52">
        <v>46125</v>
      </c>
      <c r="H15" s="46">
        <v>15686</v>
      </c>
      <c r="I15" s="1" t="s">
        <v>352</v>
      </c>
      <c r="J15" s="1">
        <v>15</v>
      </c>
      <c r="K15" t="s">
        <v>197</v>
      </c>
      <c r="L15" s="13" t="s">
        <v>352</v>
      </c>
    </row>
    <row r="16" spans="1:13" ht="21.75" customHeight="1" x14ac:dyDescent="0.25">
      <c r="A16" s="26"/>
      <c r="B16" s="29"/>
      <c r="C16" s="28"/>
      <c r="D16" s="16"/>
      <c r="E16" s="16"/>
      <c r="F16" s="16"/>
      <c r="G16" s="16"/>
      <c r="J16" s="1">
        <v>16</v>
      </c>
      <c r="K16" t="s">
        <v>182</v>
      </c>
      <c r="L16" s="13" t="s">
        <v>331</v>
      </c>
    </row>
    <row r="17" spans="1:13" ht="21.75" customHeight="1" x14ac:dyDescent="0.25">
      <c r="A17" s="144" t="s">
        <v>29</v>
      </c>
      <c r="B17" s="145"/>
      <c r="C17" s="145"/>
      <c r="D17" s="145"/>
      <c r="E17" s="145"/>
      <c r="F17" s="145"/>
      <c r="G17" s="146"/>
      <c r="J17" s="1">
        <v>17</v>
      </c>
      <c r="K17" t="s">
        <v>104</v>
      </c>
      <c r="L17" s="13" t="s">
        <v>374</v>
      </c>
    </row>
    <row r="18" spans="1:13" ht="21.75" customHeight="1" x14ac:dyDescent="0.25">
      <c r="A18" s="22" t="s">
        <v>32</v>
      </c>
      <c r="B18" s="53"/>
      <c r="C18" s="54" t="s">
        <v>33</v>
      </c>
      <c r="D18" s="16" t="s">
        <v>13</v>
      </c>
      <c r="E18" s="16" t="s">
        <v>337</v>
      </c>
      <c r="F18" s="16" t="s">
        <v>260</v>
      </c>
      <c r="G18" s="52">
        <v>46121</v>
      </c>
      <c r="H18" s="46">
        <v>15935</v>
      </c>
      <c r="I18" s="1" t="s">
        <v>352</v>
      </c>
      <c r="J18" s="1">
        <v>18</v>
      </c>
      <c r="K18" t="s">
        <v>172</v>
      </c>
      <c r="L18" s="13" t="s">
        <v>401</v>
      </c>
    </row>
    <row r="19" spans="1:13" ht="21.75" customHeight="1" x14ac:dyDescent="0.25">
      <c r="A19" s="22" t="s">
        <v>36</v>
      </c>
      <c r="B19" s="53"/>
      <c r="C19" s="54" t="s">
        <v>37</v>
      </c>
      <c r="D19" s="16" t="s">
        <v>16</v>
      </c>
      <c r="E19" s="16" t="s">
        <v>337</v>
      </c>
      <c r="F19" s="16" t="s">
        <v>430</v>
      </c>
      <c r="G19" s="52">
        <v>46121</v>
      </c>
      <c r="H19" s="46">
        <v>15935</v>
      </c>
      <c r="I19" s="1" t="s">
        <v>352</v>
      </c>
      <c r="J19" s="1">
        <v>19</v>
      </c>
      <c r="K19" t="s">
        <v>176</v>
      </c>
      <c r="L19" s="13" t="s">
        <v>386</v>
      </c>
    </row>
    <row r="20" spans="1:13" ht="21.75" customHeight="1" x14ac:dyDescent="0.25">
      <c r="A20" s="22"/>
      <c r="B20" s="53"/>
      <c r="C20" s="54"/>
      <c r="D20" s="16"/>
      <c r="E20" s="16"/>
      <c r="F20" s="16"/>
      <c r="G20" s="16"/>
      <c r="J20" s="1">
        <v>20</v>
      </c>
      <c r="K20" t="s">
        <v>168</v>
      </c>
      <c r="L20" s="13" t="s">
        <v>400</v>
      </c>
    </row>
    <row r="21" spans="1:13" ht="21.75" customHeight="1" x14ac:dyDescent="0.25">
      <c r="A21" s="176" t="s">
        <v>39</v>
      </c>
      <c r="B21" s="177"/>
      <c r="C21" s="177"/>
      <c r="D21" s="177"/>
      <c r="E21" s="177"/>
      <c r="F21" s="177"/>
      <c r="G21" s="178"/>
      <c r="J21" s="1">
        <v>21</v>
      </c>
      <c r="K21" t="s">
        <v>183</v>
      </c>
      <c r="L21" s="13" t="s">
        <v>332</v>
      </c>
    </row>
    <row r="22" spans="1:13" ht="21.75" customHeight="1" x14ac:dyDescent="0.25">
      <c r="A22" s="37" t="s">
        <v>41</v>
      </c>
      <c r="B22" s="53"/>
      <c r="C22" s="54"/>
      <c r="D22" s="16" t="s">
        <v>476</v>
      </c>
      <c r="E22" s="16" t="s">
        <v>336</v>
      </c>
      <c r="F22" s="9" t="s">
        <v>259</v>
      </c>
      <c r="G22" s="52">
        <v>46121</v>
      </c>
      <c r="H22" s="46">
        <v>15684</v>
      </c>
      <c r="I22" s="1" t="s">
        <v>352</v>
      </c>
      <c r="J22" s="1">
        <v>22</v>
      </c>
      <c r="K22" t="s">
        <v>184</v>
      </c>
      <c r="L22" s="13" t="s">
        <v>333</v>
      </c>
    </row>
    <row r="23" spans="1:13" ht="21.75" customHeight="1" x14ac:dyDescent="0.25">
      <c r="A23" s="22"/>
      <c r="B23" s="53"/>
      <c r="C23" s="54"/>
      <c r="D23" s="16"/>
      <c r="E23" s="16"/>
      <c r="F23" s="16"/>
      <c r="G23" s="16"/>
      <c r="J23" s="1">
        <v>23</v>
      </c>
      <c r="K23" t="s">
        <v>180</v>
      </c>
      <c r="L23" s="13" t="s">
        <v>313</v>
      </c>
    </row>
    <row r="24" spans="1:13" ht="21.75" customHeight="1" x14ac:dyDescent="0.25">
      <c r="A24" s="144" t="s">
        <v>44</v>
      </c>
      <c r="B24" s="145"/>
      <c r="C24" s="145"/>
      <c r="D24" s="145"/>
      <c r="E24" s="145"/>
      <c r="F24" s="145"/>
      <c r="G24" s="146"/>
      <c r="J24" s="1">
        <v>24</v>
      </c>
      <c r="K24" s="48" t="s">
        <v>180</v>
      </c>
      <c r="L24" s="13" t="s">
        <v>335</v>
      </c>
    </row>
    <row r="25" spans="1:13" ht="21.75" customHeight="1" x14ac:dyDescent="0.25">
      <c r="A25" s="26" t="s">
        <v>46</v>
      </c>
      <c r="B25" s="55"/>
      <c r="C25" s="56"/>
      <c r="D25" s="16" t="s">
        <v>6</v>
      </c>
      <c r="E25" s="16" t="s">
        <v>357</v>
      </c>
      <c r="F25" s="9" t="s">
        <v>217</v>
      </c>
      <c r="G25" s="52">
        <v>46121</v>
      </c>
      <c r="H25" s="46">
        <v>677</v>
      </c>
      <c r="I25" s="1" t="s">
        <v>352</v>
      </c>
      <c r="J25" s="1">
        <v>25</v>
      </c>
      <c r="K25" t="s">
        <v>41</v>
      </c>
      <c r="L25" s="13" t="s">
        <v>336</v>
      </c>
      <c r="M25" s="13">
        <v>22</v>
      </c>
    </row>
    <row r="26" spans="1:13" ht="21.75" customHeight="1" x14ac:dyDescent="0.25">
      <c r="A26" s="22" t="s">
        <v>48</v>
      </c>
      <c r="B26" s="53"/>
      <c r="C26" s="54"/>
      <c r="D26" s="16"/>
      <c r="E26" s="16"/>
      <c r="F26" s="16"/>
      <c r="G26" s="16"/>
      <c r="J26" s="1">
        <v>26</v>
      </c>
      <c r="K26" t="s">
        <v>185</v>
      </c>
      <c r="L26" s="13" t="s">
        <v>337</v>
      </c>
      <c r="M26" s="13" t="s">
        <v>429</v>
      </c>
    </row>
    <row r="27" spans="1:13" ht="21.75" customHeight="1" x14ac:dyDescent="0.25">
      <c r="A27" s="22" t="s">
        <v>49</v>
      </c>
      <c r="B27" s="53"/>
      <c r="C27" s="54" t="s">
        <v>50</v>
      </c>
      <c r="D27" s="16" t="s">
        <v>6</v>
      </c>
      <c r="E27" s="16" t="s">
        <v>352</v>
      </c>
      <c r="F27" s="9" t="s">
        <v>215</v>
      </c>
      <c r="G27" s="52">
        <v>46121</v>
      </c>
      <c r="H27" s="46">
        <v>677</v>
      </c>
      <c r="I27" s="1" t="s">
        <v>352</v>
      </c>
      <c r="J27" s="1">
        <v>27</v>
      </c>
      <c r="K27" t="s">
        <v>307</v>
      </c>
      <c r="L27" s="13" t="s">
        <v>364</v>
      </c>
    </row>
    <row r="28" spans="1:13" ht="21.75" customHeight="1" x14ac:dyDescent="0.25">
      <c r="A28" s="33" t="s">
        <v>477</v>
      </c>
      <c r="B28" s="29"/>
      <c r="C28" s="34"/>
      <c r="D28" s="16"/>
      <c r="E28" s="16"/>
      <c r="F28" s="16"/>
      <c r="G28" s="16"/>
      <c r="J28" s="1">
        <v>28</v>
      </c>
      <c r="K28" t="s">
        <v>207</v>
      </c>
      <c r="L28" s="13" t="s">
        <v>392</v>
      </c>
    </row>
    <row r="29" spans="1:13" ht="21.75" customHeight="1" x14ac:dyDescent="0.25">
      <c r="A29" s="153" t="s">
        <v>55</v>
      </c>
      <c r="B29" s="175"/>
      <c r="C29" s="57" t="s">
        <v>33</v>
      </c>
      <c r="D29" s="16" t="s">
        <v>13</v>
      </c>
      <c r="E29" s="16" t="s">
        <v>342</v>
      </c>
      <c r="F29" s="72" t="s">
        <v>261</v>
      </c>
      <c r="G29" s="52">
        <v>46121</v>
      </c>
      <c r="H29" s="46">
        <v>677</v>
      </c>
      <c r="I29" s="1" t="s">
        <v>352</v>
      </c>
      <c r="J29" s="1">
        <v>29</v>
      </c>
      <c r="K29" t="s">
        <v>82</v>
      </c>
      <c r="L29" s="13" t="s">
        <v>363</v>
      </c>
    </row>
    <row r="30" spans="1:13" ht="21.75" customHeight="1" x14ac:dyDescent="0.25">
      <c r="A30" s="160" t="s">
        <v>59</v>
      </c>
      <c r="B30" s="174"/>
      <c r="C30" s="54" t="s">
        <v>60</v>
      </c>
      <c r="D30" s="16" t="s">
        <v>16</v>
      </c>
      <c r="E30" s="16" t="s">
        <v>342</v>
      </c>
      <c r="F30" s="9" t="s">
        <v>287</v>
      </c>
      <c r="G30" s="52">
        <v>46121</v>
      </c>
      <c r="H30" s="46">
        <v>677</v>
      </c>
      <c r="I30" s="1" t="s">
        <v>352</v>
      </c>
      <c r="J30" s="1">
        <v>30</v>
      </c>
      <c r="K30" t="s">
        <v>186</v>
      </c>
      <c r="L30" s="13" t="s">
        <v>342</v>
      </c>
    </row>
    <row r="31" spans="1:13" ht="21.75" customHeight="1" x14ac:dyDescent="0.25">
      <c r="A31" s="22"/>
      <c r="B31" s="53"/>
      <c r="C31" s="54"/>
      <c r="D31" s="16"/>
      <c r="E31" s="16"/>
      <c r="F31" s="16"/>
      <c r="G31" s="16"/>
      <c r="J31" s="1">
        <v>31</v>
      </c>
      <c r="K31" t="s">
        <v>208</v>
      </c>
      <c r="L31" s="13" t="s">
        <v>393</v>
      </c>
    </row>
    <row r="32" spans="1:13" ht="21.75" customHeight="1" x14ac:dyDescent="0.25">
      <c r="A32" s="144" t="s">
        <v>65</v>
      </c>
      <c r="B32" s="145"/>
      <c r="C32" s="145"/>
      <c r="D32" s="145"/>
      <c r="E32" s="145"/>
      <c r="F32" s="145"/>
      <c r="G32" s="146"/>
      <c r="J32" s="1">
        <v>32</v>
      </c>
      <c r="K32" t="s">
        <v>204</v>
      </c>
      <c r="L32" s="13" t="s">
        <v>376</v>
      </c>
    </row>
    <row r="33" spans="1:12" ht="21.75" customHeight="1" x14ac:dyDescent="0.25">
      <c r="A33" s="59" t="s">
        <v>67</v>
      </c>
      <c r="B33" s="60"/>
      <c r="C33" s="54"/>
      <c r="D33" s="16"/>
      <c r="E33" s="16"/>
      <c r="F33" s="16"/>
      <c r="G33" s="16"/>
      <c r="J33" s="1">
        <v>33</v>
      </c>
      <c r="K33" t="s">
        <v>7</v>
      </c>
      <c r="L33" s="13" t="s">
        <v>356</v>
      </c>
    </row>
    <row r="34" spans="1:12" ht="21.75" customHeight="1" x14ac:dyDescent="0.25">
      <c r="A34" s="22" t="s">
        <v>480</v>
      </c>
      <c r="B34" s="53"/>
      <c r="C34" s="54"/>
      <c r="D34" s="16" t="s">
        <v>13</v>
      </c>
      <c r="E34" s="16" t="s">
        <v>343</v>
      </c>
      <c r="F34" s="9" t="s">
        <v>262</v>
      </c>
      <c r="G34" s="52">
        <v>46121</v>
      </c>
      <c r="H34" s="46">
        <v>632</v>
      </c>
      <c r="I34" s="1" t="s">
        <v>352</v>
      </c>
      <c r="J34" s="1">
        <v>34</v>
      </c>
      <c r="K34" t="s">
        <v>11</v>
      </c>
      <c r="L34" s="13" t="s">
        <v>381</v>
      </c>
    </row>
    <row r="35" spans="1:12" ht="21.75" customHeight="1" x14ac:dyDescent="0.25">
      <c r="A35" s="22" t="s">
        <v>479</v>
      </c>
      <c r="B35" s="53"/>
      <c r="C35" s="54"/>
      <c r="D35" s="16" t="s">
        <v>6</v>
      </c>
      <c r="E35" s="16" t="s">
        <v>343</v>
      </c>
      <c r="F35" s="72" t="s">
        <v>478</v>
      </c>
      <c r="G35" s="52">
        <v>46121</v>
      </c>
      <c r="H35" s="46">
        <v>632</v>
      </c>
      <c r="I35" s="1" t="s">
        <v>352</v>
      </c>
      <c r="J35" s="1">
        <v>35</v>
      </c>
      <c r="K35" t="s">
        <v>21</v>
      </c>
      <c r="L35" s="13" t="s">
        <v>389</v>
      </c>
    </row>
    <row r="36" spans="1:12" ht="21.75" customHeight="1" x14ac:dyDescent="0.25">
      <c r="A36" s="22"/>
      <c r="B36" s="53"/>
      <c r="C36" s="54"/>
      <c r="D36" s="16"/>
      <c r="E36" s="16"/>
      <c r="F36" s="16"/>
      <c r="G36" s="16"/>
      <c r="J36" s="1">
        <v>36</v>
      </c>
      <c r="K36" t="s">
        <v>174</v>
      </c>
      <c r="L36" s="13" t="s">
        <v>394</v>
      </c>
    </row>
    <row r="37" spans="1:12" ht="21.75" customHeight="1" x14ac:dyDescent="0.25">
      <c r="A37" s="144" t="s">
        <v>69</v>
      </c>
      <c r="B37" s="145"/>
      <c r="C37" s="145"/>
      <c r="D37" s="145"/>
      <c r="E37" s="145"/>
      <c r="F37" s="145"/>
      <c r="G37" s="146"/>
      <c r="J37" s="1">
        <v>37</v>
      </c>
      <c r="K37" t="s">
        <v>173</v>
      </c>
      <c r="L37" s="13" t="s">
        <v>378</v>
      </c>
    </row>
    <row r="38" spans="1:12" ht="21.75" customHeight="1" x14ac:dyDescent="0.25">
      <c r="A38" s="37" t="s">
        <v>71</v>
      </c>
      <c r="B38" s="53"/>
      <c r="C38" s="54"/>
      <c r="D38" s="16" t="s">
        <v>6</v>
      </c>
      <c r="E38" s="16" t="s">
        <v>388</v>
      </c>
      <c r="F38" s="16" t="s">
        <v>235</v>
      </c>
      <c r="G38" s="52">
        <v>46122</v>
      </c>
      <c r="H38" s="46">
        <v>19205</v>
      </c>
      <c r="I38" s="1" t="s">
        <v>352</v>
      </c>
      <c r="J38" s="1">
        <v>38</v>
      </c>
      <c r="K38" s="8" t="s">
        <v>67</v>
      </c>
      <c r="L38" s="13" t="s">
        <v>343</v>
      </c>
    </row>
    <row r="39" spans="1:12" ht="21.75" customHeight="1" x14ac:dyDescent="0.25">
      <c r="A39" s="22"/>
      <c r="B39" s="53"/>
      <c r="C39" s="54"/>
      <c r="D39" s="16"/>
      <c r="E39" s="16"/>
      <c r="F39" s="16"/>
      <c r="G39" s="16"/>
      <c r="J39" s="1">
        <v>39</v>
      </c>
      <c r="K39" t="s">
        <v>158</v>
      </c>
      <c r="L39" s="13" t="s">
        <v>404</v>
      </c>
    </row>
    <row r="40" spans="1:12" ht="21.75" customHeight="1" x14ac:dyDescent="0.25">
      <c r="A40" s="144" t="s">
        <v>73</v>
      </c>
      <c r="B40" s="145"/>
      <c r="C40" s="145"/>
      <c r="D40" s="145"/>
      <c r="E40" s="145"/>
      <c r="F40" s="145"/>
      <c r="G40" s="146"/>
      <c r="J40" s="1">
        <v>40</v>
      </c>
      <c r="K40" t="s">
        <v>179</v>
      </c>
      <c r="L40" s="13" t="s">
        <v>398</v>
      </c>
    </row>
    <row r="41" spans="1:12" ht="21.75" customHeight="1" x14ac:dyDescent="0.25">
      <c r="A41" s="58" t="s">
        <v>75</v>
      </c>
      <c r="B41" s="61"/>
      <c r="C41" s="62"/>
      <c r="D41" s="16"/>
      <c r="E41" s="16"/>
      <c r="F41" s="16"/>
      <c r="G41" s="16"/>
      <c r="J41" s="1">
        <v>41</v>
      </c>
      <c r="K41" t="s">
        <v>205</v>
      </c>
      <c r="L41" s="13" t="s">
        <v>383</v>
      </c>
    </row>
    <row r="42" spans="1:12" ht="21.75" customHeight="1" x14ac:dyDescent="0.25">
      <c r="A42" s="33" t="s">
        <v>27</v>
      </c>
      <c r="B42" s="32"/>
      <c r="C42" s="54" t="s">
        <v>28</v>
      </c>
      <c r="D42" s="16" t="s">
        <v>6</v>
      </c>
      <c r="E42" s="16" t="s">
        <v>344</v>
      </c>
      <c r="F42" s="16" t="s">
        <v>481</v>
      </c>
      <c r="G42" s="52">
        <v>46122</v>
      </c>
      <c r="H42" s="46">
        <v>5586</v>
      </c>
      <c r="I42" s="1" t="s">
        <v>352</v>
      </c>
      <c r="J42" s="1">
        <v>42</v>
      </c>
      <c r="K42" t="s">
        <v>187</v>
      </c>
      <c r="L42" s="13" t="s">
        <v>344</v>
      </c>
    </row>
    <row r="43" spans="1:12" ht="21.75" customHeight="1" x14ac:dyDescent="0.25">
      <c r="A43" s="33" t="s">
        <v>30</v>
      </c>
      <c r="B43" s="32"/>
      <c r="C43" s="54" t="s">
        <v>31</v>
      </c>
      <c r="D43" s="16" t="s">
        <v>13</v>
      </c>
      <c r="E43" s="16" t="s">
        <v>344</v>
      </c>
      <c r="F43" s="16" t="s">
        <v>263</v>
      </c>
      <c r="G43" s="52">
        <v>46122</v>
      </c>
      <c r="H43" s="46">
        <v>5586</v>
      </c>
      <c r="I43" s="1" t="s">
        <v>352</v>
      </c>
      <c r="J43" s="1">
        <v>43</v>
      </c>
      <c r="K43" t="s">
        <v>188</v>
      </c>
      <c r="L43" s="13" t="s">
        <v>340</v>
      </c>
    </row>
    <row r="44" spans="1:12" ht="21.75" customHeight="1" x14ac:dyDescent="0.25">
      <c r="A44" s="33" t="s">
        <v>78</v>
      </c>
      <c r="B44" s="32"/>
      <c r="C44" s="54" t="s">
        <v>35</v>
      </c>
      <c r="D44" s="16" t="s">
        <v>16</v>
      </c>
      <c r="E44" s="16" t="s">
        <v>344</v>
      </c>
      <c r="F44" s="16" t="s">
        <v>288</v>
      </c>
      <c r="G44" s="52">
        <v>46122</v>
      </c>
      <c r="H44" s="46">
        <v>5586</v>
      </c>
      <c r="I44" s="1" t="s">
        <v>352</v>
      </c>
      <c r="J44" s="1">
        <v>44</v>
      </c>
      <c r="K44" t="s">
        <v>189</v>
      </c>
      <c r="L44" s="13" t="s">
        <v>329</v>
      </c>
    </row>
    <row r="45" spans="1:12" ht="21.75" customHeight="1" x14ac:dyDescent="0.25">
      <c r="A45" s="22"/>
      <c r="B45" s="53"/>
      <c r="C45" s="54"/>
      <c r="D45" s="16"/>
      <c r="E45" s="16"/>
      <c r="F45" s="16"/>
      <c r="G45" s="16"/>
      <c r="J45" s="1">
        <v>45</v>
      </c>
      <c r="K45" t="s">
        <v>190</v>
      </c>
      <c r="L45" s="13" t="s">
        <v>346</v>
      </c>
    </row>
    <row r="46" spans="1:12" ht="21.75" customHeight="1" x14ac:dyDescent="0.25">
      <c r="A46" s="144" t="s">
        <v>435</v>
      </c>
      <c r="B46" s="145"/>
      <c r="C46" s="145"/>
      <c r="D46" s="145"/>
      <c r="E46" s="145"/>
      <c r="F46" s="145"/>
      <c r="G46" s="146"/>
      <c r="J46" s="1">
        <v>46</v>
      </c>
      <c r="K46" t="s">
        <v>40</v>
      </c>
      <c r="L46" s="13" t="s">
        <v>396</v>
      </c>
    </row>
    <row r="47" spans="1:12" ht="21.75" customHeight="1" x14ac:dyDescent="0.25">
      <c r="A47" s="26" t="s">
        <v>81</v>
      </c>
      <c r="B47" s="61"/>
      <c r="C47" s="62"/>
      <c r="D47" s="16" t="s">
        <v>6</v>
      </c>
      <c r="E47" s="16" t="s">
        <v>360</v>
      </c>
      <c r="F47" s="16" t="s">
        <v>218</v>
      </c>
      <c r="G47" s="52">
        <v>46121</v>
      </c>
      <c r="H47" s="46">
        <v>676</v>
      </c>
      <c r="I47" s="1" t="s">
        <v>352</v>
      </c>
      <c r="J47" s="1">
        <v>47</v>
      </c>
      <c r="K47" t="s">
        <v>203</v>
      </c>
      <c r="L47" s="13" t="s">
        <v>358</v>
      </c>
    </row>
    <row r="48" spans="1:12" ht="21.75" customHeight="1" x14ac:dyDescent="0.25">
      <c r="A48" s="26" t="s">
        <v>82</v>
      </c>
      <c r="B48" s="61"/>
      <c r="C48" s="62"/>
      <c r="D48" s="16" t="s">
        <v>6</v>
      </c>
      <c r="E48" s="16" t="s">
        <v>363</v>
      </c>
      <c r="F48" s="16" t="s">
        <v>227</v>
      </c>
      <c r="G48" s="52">
        <v>46121</v>
      </c>
      <c r="H48" s="46">
        <v>749</v>
      </c>
      <c r="I48" s="1" t="s">
        <v>352</v>
      </c>
      <c r="J48" s="1">
        <v>48</v>
      </c>
      <c r="K48" t="s">
        <v>196</v>
      </c>
      <c r="L48" s="13" t="s">
        <v>348</v>
      </c>
    </row>
    <row r="49" spans="1:12" ht="21.75" customHeight="1" x14ac:dyDescent="0.25">
      <c r="A49" s="22" t="s">
        <v>306</v>
      </c>
      <c r="B49" s="53"/>
      <c r="C49" s="54"/>
      <c r="D49" s="16"/>
      <c r="E49" s="16"/>
      <c r="F49" s="16"/>
      <c r="G49" s="16"/>
      <c r="J49" s="1">
        <v>49</v>
      </c>
      <c r="K49" t="s">
        <v>199</v>
      </c>
      <c r="L49" s="13" t="s">
        <v>355</v>
      </c>
    </row>
    <row r="50" spans="1:12" ht="21.75" customHeight="1" x14ac:dyDescent="0.25">
      <c r="A50" s="22" t="s">
        <v>27</v>
      </c>
      <c r="B50" s="53"/>
      <c r="C50" s="54" t="s">
        <v>85</v>
      </c>
      <c r="D50" s="16" t="s">
        <v>6</v>
      </c>
      <c r="E50" s="16" t="s">
        <v>340</v>
      </c>
      <c r="F50" s="16" t="s">
        <v>264</v>
      </c>
      <c r="G50" s="52">
        <v>46121</v>
      </c>
      <c r="H50" s="46">
        <v>8749</v>
      </c>
      <c r="I50" s="1" t="s">
        <v>352</v>
      </c>
      <c r="J50" s="1">
        <v>50</v>
      </c>
      <c r="K50" t="s">
        <v>198</v>
      </c>
      <c r="L50" s="13" t="s">
        <v>354</v>
      </c>
    </row>
    <row r="51" spans="1:12" ht="21.75" customHeight="1" x14ac:dyDescent="0.25">
      <c r="A51" s="22" t="s">
        <v>34</v>
      </c>
      <c r="B51" s="53"/>
      <c r="C51" s="54" t="s">
        <v>87</v>
      </c>
      <c r="D51" s="16" t="s">
        <v>482</v>
      </c>
      <c r="E51" s="16" t="s">
        <v>340</v>
      </c>
      <c r="F51" s="16" t="s">
        <v>289</v>
      </c>
      <c r="G51" s="52">
        <v>46121</v>
      </c>
      <c r="H51" s="46">
        <v>8750</v>
      </c>
      <c r="I51" s="1" t="s">
        <v>352</v>
      </c>
      <c r="J51" s="1">
        <v>51</v>
      </c>
      <c r="K51" t="s">
        <v>191</v>
      </c>
      <c r="L51" s="13" t="s">
        <v>339</v>
      </c>
    </row>
    <row r="52" spans="1:12" ht="21.75" customHeight="1" x14ac:dyDescent="0.25">
      <c r="A52" s="22"/>
      <c r="B52" s="53"/>
      <c r="C52" s="54"/>
      <c r="D52" s="16"/>
      <c r="E52" s="16"/>
      <c r="F52" s="16"/>
      <c r="G52" s="16"/>
      <c r="J52" s="1">
        <v>52</v>
      </c>
      <c r="K52" t="s">
        <v>192</v>
      </c>
      <c r="L52" s="13" t="s">
        <v>349</v>
      </c>
    </row>
    <row r="53" spans="1:12" ht="21.75" customHeight="1" x14ac:dyDescent="0.25">
      <c r="A53" s="144" t="s">
        <v>90</v>
      </c>
      <c r="B53" s="145"/>
      <c r="C53" s="145"/>
      <c r="D53" s="145"/>
      <c r="E53" s="145"/>
      <c r="F53" s="145"/>
      <c r="G53" s="146"/>
      <c r="J53" s="1">
        <v>53</v>
      </c>
      <c r="K53" t="s">
        <v>193</v>
      </c>
      <c r="L53" s="13" t="s">
        <v>338</v>
      </c>
    </row>
    <row r="54" spans="1:12" ht="21.75" customHeight="1" x14ac:dyDescent="0.25">
      <c r="A54" s="26" t="s">
        <v>91</v>
      </c>
      <c r="B54" s="53"/>
      <c r="C54" s="54"/>
      <c r="D54" s="16" t="s">
        <v>6</v>
      </c>
      <c r="E54" s="16" t="s">
        <v>368</v>
      </c>
      <c r="F54" s="16" t="s">
        <v>483</v>
      </c>
      <c r="G54" s="52">
        <v>46121</v>
      </c>
      <c r="H54" s="46">
        <v>661</v>
      </c>
      <c r="I54" s="1" t="s">
        <v>352</v>
      </c>
      <c r="J54" s="1">
        <v>54</v>
      </c>
      <c r="K54" t="s">
        <v>210</v>
      </c>
      <c r="L54" s="13" t="s">
        <v>375</v>
      </c>
    </row>
    <row r="55" spans="1:12" ht="21.75" customHeight="1" x14ac:dyDescent="0.25">
      <c r="A55" s="173" t="s">
        <v>92</v>
      </c>
      <c r="B55" s="173"/>
      <c r="C55" s="173"/>
      <c r="D55" s="173"/>
      <c r="E55" s="16"/>
      <c r="F55" s="16"/>
      <c r="G55" s="16"/>
      <c r="J55" s="1">
        <v>55</v>
      </c>
      <c r="K55" t="s">
        <v>47</v>
      </c>
      <c r="L55" s="13" t="s">
        <v>367</v>
      </c>
    </row>
    <row r="56" spans="1:12" ht="21.75" customHeight="1" x14ac:dyDescent="0.25">
      <c r="A56" s="63" t="s">
        <v>93</v>
      </c>
      <c r="B56" s="64"/>
      <c r="C56" s="65"/>
      <c r="D56" s="16" t="s">
        <v>6</v>
      </c>
      <c r="E56" s="16" t="s">
        <v>384</v>
      </c>
      <c r="F56" s="16" t="s">
        <v>281</v>
      </c>
      <c r="G56" s="52">
        <v>46122</v>
      </c>
      <c r="H56" s="46">
        <v>5828</v>
      </c>
      <c r="I56" s="1" t="s">
        <v>352</v>
      </c>
      <c r="J56" s="1">
        <v>56</v>
      </c>
      <c r="K56" t="s">
        <v>132</v>
      </c>
      <c r="L56" s="13" t="s">
        <v>403</v>
      </c>
    </row>
    <row r="57" spans="1:12" ht="21.75" customHeight="1" x14ac:dyDescent="0.25">
      <c r="A57" s="20" t="s">
        <v>95</v>
      </c>
      <c r="B57" s="61"/>
      <c r="C57" s="62"/>
      <c r="D57" s="16"/>
      <c r="E57" s="16"/>
      <c r="F57" s="16"/>
      <c r="G57" s="16"/>
      <c r="J57" s="1">
        <v>57</v>
      </c>
      <c r="K57" t="s">
        <v>157</v>
      </c>
      <c r="L57" s="13" t="s">
        <v>405</v>
      </c>
    </row>
    <row r="58" spans="1:12" ht="21.75" customHeight="1" x14ac:dyDescent="0.25">
      <c r="A58" s="22" t="s">
        <v>27</v>
      </c>
      <c r="B58" s="53"/>
      <c r="C58" s="54" t="s">
        <v>28</v>
      </c>
      <c r="D58" s="16" t="s">
        <v>6</v>
      </c>
      <c r="E58" s="16" t="s">
        <v>329</v>
      </c>
      <c r="F58" s="16" t="s">
        <v>213</v>
      </c>
      <c r="G58" s="52">
        <v>46122</v>
      </c>
      <c r="H58" s="46">
        <v>5828</v>
      </c>
      <c r="I58" s="1" t="s">
        <v>352</v>
      </c>
      <c r="J58" s="1">
        <v>58</v>
      </c>
      <c r="K58" t="s">
        <v>169</v>
      </c>
      <c r="L58" s="13" t="s">
        <v>407</v>
      </c>
    </row>
    <row r="59" spans="1:12" ht="21.75" customHeight="1" x14ac:dyDescent="0.25">
      <c r="A59" s="22" t="s">
        <v>30</v>
      </c>
      <c r="B59" s="53"/>
      <c r="C59" s="54" t="s">
        <v>31</v>
      </c>
      <c r="D59" s="16" t="s">
        <v>13</v>
      </c>
      <c r="E59" s="16" t="s">
        <v>329</v>
      </c>
      <c r="F59" s="16" t="s">
        <v>265</v>
      </c>
      <c r="G59" s="52">
        <v>46122</v>
      </c>
      <c r="H59" s="46">
        <v>5828</v>
      </c>
      <c r="I59" s="1" t="s">
        <v>352</v>
      </c>
      <c r="J59" s="1">
        <v>59</v>
      </c>
      <c r="K59" t="s">
        <v>81</v>
      </c>
      <c r="L59" s="13" t="s">
        <v>360</v>
      </c>
    </row>
    <row r="60" spans="1:12" ht="21.75" customHeight="1" x14ac:dyDescent="0.25">
      <c r="A60" s="22" t="s">
        <v>34</v>
      </c>
      <c r="B60" s="53"/>
      <c r="C60" s="54" t="s">
        <v>35</v>
      </c>
      <c r="D60" s="16" t="s">
        <v>16</v>
      </c>
      <c r="E60" s="16" t="s">
        <v>329</v>
      </c>
      <c r="F60" s="16" t="s">
        <v>484</v>
      </c>
      <c r="G60" s="52">
        <v>46122</v>
      </c>
      <c r="H60" s="46">
        <v>5828</v>
      </c>
      <c r="I60" s="1" t="s">
        <v>352</v>
      </c>
      <c r="J60" s="1">
        <v>60</v>
      </c>
      <c r="K60" t="s">
        <v>46</v>
      </c>
      <c r="L60" s="13" t="s">
        <v>357</v>
      </c>
    </row>
    <row r="61" spans="1:12" ht="21.75" customHeight="1" x14ac:dyDescent="0.25">
      <c r="A61" s="144" t="s">
        <v>97</v>
      </c>
      <c r="B61" s="145"/>
      <c r="C61" s="145"/>
      <c r="D61" s="145"/>
      <c r="E61" s="145"/>
      <c r="F61" s="145"/>
      <c r="G61" s="146"/>
      <c r="J61" s="1">
        <v>61</v>
      </c>
      <c r="K61" t="s">
        <v>103</v>
      </c>
      <c r="L61" s="13" t="s">
        <v>362</v>
      </c>
    </row>
    <row r="62" spans="1:12" ht="21.75" customHeight="1" x14ac:dyDescent="0.25">
      <c r="A62" s="63" t="s">
        <v>99</v>
      </c>
      <c r="B62" s="64"/>
      <c r="C62" s="65"/>
      <c r="D62" s="16" t="s">
        <v>6</v>
      </c>
      <c r="E62" s="16" t="s">
        <v>390</v>
      </c>
      <c r="F62" s="16" t="s">
        <v>290</v>
      </c>
      <c r="G62" s="52">
        <v>46122</v>
      </c>
      <c r="H62" s="46">
        <v>1351</v>
      </c>
      <c r="I62" s="1" t="s">
        <v>352</v>
      </c>
      <c r="J62" s="1">
        <v>62</v>
      </c>
      <c r="K62" t="s">
        <v>100</v>
      </c>
      <c r="L62" s="13" t="s">
        <v>365</v>
      </c>
    </row>
    <row r="63" spans="1:12" ht="21.75" customHeight="1" x14ac:dyDescent="0.25">
      <c r="A63" s="22" t="s">
        <v>101</v>
      </c>
      <c r="B63" s="53"/>
      <c r="C63" s="54"/>
      <c r="D63" s="16"/>
      <c r="E63" s="16"/>
      <c r="F63" s="16"/>
      <c r="G63" s="16"/>
      <c r="J63" s="1">
        <v>63</v>
      </c>
      <c r="K63" t="s">
        <v>160</v>
      </c>
      <c r="L63" s="13" t="s">
        <v>406</v>
      </c>
    </row>
    <row r="64" spans="1:12" ht="21.75" customHeight="1" x14ac:dyDescent="0.25">
      <c r="A64" s="22" t="s">
        <v>27</v>
      </c>
      <c r="B64" s="53"/>
      <c r="C64" s="54" t="s">
        <v>33</v>
      </c>
      <c r="D64" s="16" t="s">
        <v>6</v>
      </c>
      <c r="E64" s="16" t="s">
        <v>346</v>
      </c>
      <c r="F64" s="16" t="s">
        <v>266</v>
      </c>
      <c r="G64" s="52">
        <v>46122</v>
      </c>
      <c r="H64" s="46">
        <v>11145</v>
      </c>
      <c r="I64" s="1" t="s">
        <v>352</v>
      </c>
      <c r="J64" s="1">
        <v>64</v>
      </c>
      <c r="K64" t="s">
        <v>121</v>
      </c>
      <c r="L64" s="13" t="s">
        <v>380</v>
      </c>
    </row>
    <row r="65" spans="1:12" ht="21.75" customHeight="1" x14ac:dyDescent="0.25">
      <c r="A65" s="22" t="s">
        <v>34</v>
      </c>
      <c r="B65" s="53"/>
      <c r="C65" s="54" t="s">
        <v>60</v>
      </c>
      <c r="D65" s="16" t="s">
        <v>58</v>
      </c>
      <c r="E65" s="16" t="s">
        <v>346</v>
      </c>
      <c r="F65" s="16" t="s">
        <v>228</v>
      </c>
      <c r="G65" s="52">
        <v>46122</v>
      </c>
      <c r="H65" s="46">
        <v>11147</v>
      </c>
      <c r="I65" s="1" t="s">
        <v>352</v>
      </c>
      <c r="J65" s="1">
        <v>65</v>
      </c>
      <c r="K65" t="s">
        <v>80</v>
      </c>
      <c r="L65" s="13" t="s">
        <v>397</v>
      </c>
    </row>
    <row r="66" spans="1:12" ht="21.75" customHeight="1" x14ac:dyDescent="0.25">
      <c r="A66" s="22"/>
      <c r="B66" s="53"/>
      <c r="C66" s="54"/>
      <c r="D66" s="16"/>
      <c r="E66" s="16"/>
      <c r="F66" s="16"/>
      <c r="G66" s="16"/>
      <c r="J66" s="1">
        <v>66</v>
      </c>
      <c r="K66" t="s">
        <v>125</v>
      </c>
      <c r="L66" s="13" t="s">
        <v>371</v>
      </c>
    </row>
    <row r="67" spans="1:12" ht="21.75" customHeight="1" x14ac:dyDescent="0.25">
      <c r="A67" s="144" t="s">
        <v>433</v>
      </c>
      <c r="B67" s="145"/>
      <c r="C67" s="145"/>
      <c r="D67" s="145"/>
      <c r="E67" s="145"/>
      <c r="F67" s="145"/>
      <c r="G67" s="146"/>
      <c r="J67" s="1">
        <v>67</v>
      </c>
      <c r="K67" s="40" t="s">
        <v>126</v>
      </c>
      <c r="L67" s="13" t="s">
        <v>377</v>
      </c>
    </row>
    <row r="68" spans="1:12" ht="21.75" customHeight="1" x14ac:dyDescent="0.25">
      <c r="A68" s="162" t="s">
        <v>434</v>
      </c>
      <c r="B68" s="163"/>
      <c r="C68" s="163"/>
      <c r="D68" s="66"/>
      <c r="E68" s="67"/>
      <c r="F68" s="67"/>
      <c r="G68" s="68"/>
      <c r="J68" s="1">
        <v>68</v>
      </c>
      <c r="K68" s="40"/>
    </row>
    <row r="69" spans="1:12" ht="21.75" customHeight="1" x14ac:dyDescent="0.25">
      <c r="A69" s="22" t="s">
        <v>192</v>
      </c>
      <c r="B69" s="53"/>
      <c r="C69" s="54"/>
      <c r="D69" s="16"/>
      <c r="E69" s="16" t="s">
        <v>349</v>
      </c>
      <c r="F69" s="16" t="s">
        <v>485</v>
      </c>
      <c r="G69" s="52">
        <v>46122</v>
      </c>
      <c r="H69" s="46">
        <v>632</v>
      </c>
      <c r="I69" s="1" t="s">
        <v>352</v>
      </c>
      <c r="J69" s="1">
        <v>69</v>
      </c>
      <c r="K69" s="40"/>
    </row>
    <row r="70" spans="1:12" ht="21.75" customHeight="1" x14ac:dyDescent="0.25">
      <c r="A70" s="22" t="s">
        <v>107</v>
      </c>
      <c r="B70" s="53"/>
      <c r="C70" s="54"/>
      <c r="D70" s="16"/>
      <c r="E70" s="16"/>
      <c r="F70" s="16"/>
      <c r="G70" s="16"/>
      <c r="J70" s="1">
        <v>70</v>
      </c>
      <c r="K70" t="s">
        <v>96</v>
      </c>
      <c r="L70" s="13" t="s">
        <v>361</v>
      </c>
    </row>
    <row r="71" spans="1:12" ht="21.75" customHeight="1" x14ac:dyDescent="0.25">
      <c r="A71" s="22" t="s">
        <v>27</v>
      </c>
      <c r="B71" s="53"/>
      <c r="C71" s="54" t="s">
        <v>28</v>
      </c>
      <c r="D71" s="16" t="s">
        <v>6</v>
      </c>
      <c r="E71" s="16"/>
      <c r="F71" s="16" t="s">
        <v>228</v>
      </c>
      <c r="G71" s="52">
        <v>46122</v>
      </c>
      <c r="H71" s="46">
        <v>632</v>
      </c>
      <c r="I71" s="1" t="s">
        <v>329</v>
      </c>
      <c r="J71" s="1">
        <v>71</v>
      </c>
      <c r="K71" t="s">
        <v>206</v>
      </c>
      <c r="L71" s="13" t="s">
        <v>384</v>
      </c>
    </row>
    <row r="72" spans="1:12" ht="21.75" customHeight="1" x14ac:dyDescent="0.25">
      <c r="A72" s="22" t="s">
        <v>30</v>
      </c>
      <c r="B72" s="53"/>
      <c r="C72" s="54" t="s">
        <v>31</v>
      </c>
      <c r="D72" s="16" t="s">
        <v>13</v>
      </c>
      <c r="E72" s="16"/>
      <c r="F72" s="16" t="s">
        <v>486</v>
      </c>
      <c r="G72" s="52">
        <v>46122</v>
      </c>
      <c r="H72" s="46">
        <v>632</v>
      </c>
      <c r="I72" s="1" t="s">
        <v>329</v>
      </c>
      <c r="J72" s="1">
        <v>72</v>
      </c>
      <c r="K72" t="s">
        <v>99</v>
      </c>
      <c r="L72" s="13" t="s">
        <v>390</v>
      </c>
    </row>
    <row r="73" spans="1:12" ht="21.75" customHeight="1" x14ac:dyDescent="0.25">
      <c r="A73" s="22" t="s">
        <v>34</v>
      </c>
      <c r="B73" s="53"/>
      <c r="C73" s="54" t="s">
        <v>35</v>
      </c>
      <c r="D73" s="16" t="s">
        <v>16</v>
      </c>
      <c r="E73" s="16"/>
      <c r="F73" s="16" t="s">
        <v>487</v>
      </c>
      <c r="G73" s="52">
        <v>46122</v>
      </c>
      <c r="H73" s="46">
        <v>632</v>
      </c>
      <c r="I73" s="1" t="s">
        <v>329</v>
      </c>
      <c r="J73" s="1">
        <v>73</v>
      </c>
      <c r="K73" t="s">
        <v>115</v>
      </c>
      <c r="L73" s="13" t="s">
        <v>399</v>
      </c>
    </row>
    <row r="74" spans="1:12" ht="21.75" customHeight="1" x14ac:dyDescent="0.25">
      <c r="A74" s="22"/>
      <c r="B74" s="53"/>
      <c r="C74" s="54"/>
      <c r="D74" s="16"/>
      <c r="E74" s="16"/>
      <c r="F74" s="16"/>
      <c r="G74" s="16"/>
      <c r="J74" s="1">
        <v>74</v>
      </c>
      <c r="K74" t="s">
        <v>91</v>
      </c>
      <c r="L74" s="13" t="s">
        <v>368</v>
      </c>
    </row>
    <row r="75" spans="1:12" ht="21.75" customHeight="1" x14ac:dyDescent="0.25">
      <c r="A75" s="144" t="s">
        <v>114</v>
      </c>
      <c r="B75" s="145"/>
      <c r="C75" s="145"/>
      <c r="D75" s="145"/>
      <c r="E75" s="145"/>
      <c r="F75" s="145"/>
      <c r="G75" s="146"/>
      <c r="J75" s="1">
        <v>75</v>
      </c>
      <c r="K75" t="s">
        <v>24</v>
      </c>
      <c r="L75" s="13" t="s">
        <v>353</v>
      </c>
    </row>
    <row r="76" spans="1:12" ht="21.75" customHeight="1" x14ac:dyDescent="0.25">
      <c r="A76" s="63" t="s">
        <v>115</v>
      </c>
      <c r="B76" s="61"/>
      <c r="C76" s="62"/>
      <c r="D76" s="16" t="s">
        <v>6</v>
      </c>
      <c r="E76" s="16" t="s">
        <v>399</v>
      </c>
      <c r="F76" s="16" t="s">
        <v>239</v>
      </c>
      <c r="G76" s="52">
        <v>46122</v>
      </c>
      <c r="H76" s="46">
        <v>12340</v>
      </c>
      <c r="I76" s="1" t="s">
        <v>352</v>
      </c>
      <c r="J76" s="1">
        <v>76</v>
      </c>
      <c r="K76" t="s">
        <v>84</v>
      </c>
      <c r="L76" s="13" t="s">
        <v>372</v>
      </c>
    </row>
    <row r="77" spans="1:12" ht="21.75" customHeight="1" x14ac:dyDescent="0.25">
      <c r="A77" s="152" t="s">
        <v>117</v>
      </c>
      <c r="B77" s="152"/>
      <c r="C77" s="54" t="s">
        <v>118</v>
      </c>
      <c r="D77" s="16" t="s">
        <v>6</v>
      </c>
      <c r="E77" s="16" t="s">
        <v>338</v>
      </c>
      <c r="F77" s="16" t="s">
        <v>267</v>
      </c>
      <c r="G77" s="52">
        <v>46122</v>
      </c>
      <c r="H77" s="46">
        <v>12340</v>
      </c>
      <c r="I77" s="1" t="s">
        <v>352</v>
      </c>
      <c r="J77" s="1">
        <v>77</v>
      </c>
      <c r="K77" t="s">
        <v>71</v>
      </c>
      <c r="L77" s="13" t="s">
        <v>388</v>
      </c>
    </row>
    <row r="78" spans="1:12" ht="21.75" customHeight="1" x14ac:dyDescent="0.25">
      <c r="A78" s="152"/>
      <c r="B78" s="152"/>
      <c r="C78" s="54" t="s">
        <v>120</v>
      </c>
      <c r="D78" s="16" t="s">
        <v>451</v>
      </c>
      <c r="E78" s="16" t="s">
        <v>338</v>
      </c>
      <c r="F78" s="16" t="s">
        <v>291</v>
      </c>
      <c r="G78" s="52">
        <v>46122</v>
      </c>
      <c r="H78" s="46">
        <v>12340</v>
      </c>
      <c r="I78" s="1" t="s">
        <v>352</v>
      </c>
      <c r="J78" s="1">
        <v>78</v>
      </c>
      <c r="K78" t="s">
        <v>123</v>
      </c>
      <c r="L78" s="13" t="s">
        <v>347</v>
      </c>
    </row>
    <row r="79" spans="1:12" ht="21.75" customHeight="1" x14ac:dyDescent="0.25">
      <c r="A79" s="22"/>
      <c r="B79" s="53"/>
      <c r="C79" s="54"/>
      <c r="D79" s="16"/>
      <c r="E79" s="16"/>
      <c r="F79" s="16"/>
      <c r="G79" s="16"/>
      <c r="J79" s="1">
        <v>79</v>
      </c>
      <c r="K79" t="s">
        <v>119</v>
      </c>
      <c r="L79" s="13" t="s">
        <v>369</v>
      </c>
    </row>
    <row r="80" spans="1:12" ht="21.75" customHeight="1" x14ac:dyDescent="0.25">
      <c r="A80" s="144" t="s">
        <v>488</v>
      </c>
      <c r="B80" s="145"/>
      <c r="C80" s="145"/>
      <c r="D80" s="145"/>
      <c r="E80" s="145"/>
      <c r="F80" s="145"/>
      <c r="G80" s="146"/>
      <c r="J80" s="1">
        <v>80</v>
      </c>
      <c r="K80" t="s">
        <v>194</v>
      </c>
      <c r="L80" s="13" t="s">
        <v>341</v>
      </c>
    </row>
    <row r="81" spans="1:12" ht="21.75" customHeight="1" x14ac:dyDescent="0.25">
      <c r="A81" s="22" t="s">
        <v>123</v>
      </c>
      <c r="B81" s="53"/>
      <c r="C81" s="54"/>
      <c r="D81" s="16"/>
      <c r="E81" s="16"/>
      <c r="F81" s="16"/>
      <c r="G81" s="16"/>
      <c r="J81" s="1">
        <v>81</v>
      </c>
      <c r="K81" t="s">
        <v>195</v>
      </c>
      <c r="L81" s="13" t="s">
        <v>345</v>
      </c>
    </row>
    <row r="82" spans="1:12" ht="21.75" customHeight="1" x14ac:dyDescent="0.25">
      <c r="A82" s="22" t="s">
        <v>27</v>
      </c>
      <c r="B82" s="53"/>
      <c r="C82" s="54" t="s">
        <v>28</v>
      </c>
      <c r="D82" s="16" t="s">
        <v>6</v>
      </c>
      <c r="E82" s="16" t="s">
        <v>347</v>
      </c>
      <c r="F82" s="16" t="s">
        <v>214</v>
      </c>
      <c r="G82" s="52">
        <v>46122</v>
      </c>
      <c r="H82" s="46">
        <v>632</v>
      </c>
      <c r="I82" s="1" t="s">
        <v>352</v>
      </c>
      <c r="J82" s="1">
        <v>82</v>
      </c>
      <c r="K82" t="s">
        <v>25</v>
      </c>
      <c r="L82" s="13" t="s">
        <v>391</v>
      </c>
    </row>
    <row r="83" spans="1:12" ht="21.75" customHeight="1" x14ac:dyDescent="0.25">
      <c r="A83" s="22" t="s">
        <v>30</v>
      </c>
      <c r="B83" s="53"/>
      <c r="C83" s="54" t="s">
        <v>31</v>
      </c>
      <c r="D83" s="16" t="s">
        <v>13</v>
      </c>
      <c r="E83" s="16" t="s">
        <v>347</v>
      </c>
      <c r="F83" s="16" t="s">
        <v>268</v>
      </c>
      <c r="G83" s="52">
        <v>46125</v>
      </c>
      <c r="H83" s="46">
        <v>632</v>
      </c>
      <c r="I83" s="1" t="s">
        <v>352</v>
      </c>
      <c r="J83" s="1">
        <v>83</v>
      </c>
      <c r="K83" t="s">
        <v>209</v>
      </c>
      <c r="L83" s="13" t="s">
        <v>395</v>
      </c>
    </row>
    <row r="84" spans="1:12" ht="21.75" customHeight="1" x14ac:dyDescent="0.25">
      <c r="A84" s="22" t="s">
        <v>34</v>
      </c>
      <c r="B84" s="53"/>
      <c r="C84" s="54" t="s">
        <v>35</v>
      </c>
      <c r="D84" s="16" t="s">
        <v>16</v>
      </c>
      <c r="E84" s="16" t="s">
        <v>347</v>
      </c>
      <c r="F84" s="16" t="s">
        <v>292</v>
      </c>
      <c r="G84" s="52">
        <v>46125</v>
      </c>
      <c r="H84" s="46">
        <v>632</v>
      </c>
      <c r="I84" s="1" t="s">
        <v>352</v>
      </c>
      <c r="J84" s="1">
        <v>84</v>
      </c>
      <c r="K84" t="s">
        <v>200</v>
      </c>
      <c r="L84" s="13" t="s">
        <v>359</v>
      </c>
    </row>
    <row r="85" spans="1:12" ht="21.75" customHeight="1" x14ac:dyDescent="0.25">
      <c r="A85" s="22" t="s">
        <v>128</v>
      </c>
      <c r="B85" s="53"/>
      <c r="C85" s="54"/>
      <c r="D85" s="16"/>
      <c r="E85" s="16"/>
      <c r="F85" s="16"/>
      <c r="G85" s="16"/>
      <c r="J85" s="1">
        <v>85</v>
      </c>
      <c r="K85" t="s">
        <v>201</v>
      </c>
      <c r="L85" s="13" t="s">
        <v>370</v>
      </c>
    </row>
    <row r="86" spans="1:12" ht="21.75" customHeight="1" x14ac:dyDescent="0.25">
      <c r="A86" s="144" t="s">
        <v>131</v>
      </c>
      <c r="B86" s="145"/>
      <c r="C86" s="145"/>
      <c r="D86" s="145"/>
      <c r="E86" s="145"/>
      <c r="F86" s="145"/>
      <c r="G86" s="146"/>
      <c r="J86" s="1">
        <v>86</v>
      </c>
      <c r="L86" s="13" t="s">
        <v>366</v>
      </c>
    </row>
    <row r="87" spans="1:12" ht="21.75" customHeight="1" x14ac:dyDescent="0.25">
      <c r="A87" s="63" t="s">
        <v>132</v>
      </c>
      <c r="B87" s="61"/>
      <c r="C87" s="62"/>
      <c r="D87" s="16" t="s">
        <v>6</v>
      </c>
      <c r="E87" s="16" t="s">
        <v>403</v>
      </c>
      <c r="F87" s="16" t="s">
        <v>489</v>
      </c>
      <c r="G87" s="52">
        <v>46125</v>
      </c>
      <c r="H87" s="46">
        <v>2821</v>
      </c>
      <c r="I87" s="1" t="s">
        <v>352</v>
      </c>
      <c r="J87" s="1">
        <v>87</v>
      </c>
      <c r="L87" s="13" t="s">
        <v>402</v>
      </c>
    </row>
    <row r="88" spans="1:12" ht="21.75" customHeight="1" x14ac:dyDescent="0.25">
      <c r="A88" s="22" t="s">
        <v>133</v>
      </c>
      <c r="B88" s="53"/>
      <c r="C88" s="54" t="s">
        <v>134</v>
      </c>
      <c r="D88" s="16" t="s">
        <v>6</v>
      </c>
      <c r="E88" s="16" t="s">
        <v>373</v>
      </c>
      <c r="F88" s="16" t="s">
        <v>490</v>
      </c>
      <c r="G88" s="52">
        <v>46125</v>
      </c>
      <c r="H88" s="46">
        <v>2821</v>
      </c>
      <c r="I88" s="1" t="s">
        <v>352</v>
      </c>
      <c r="J88" s="1">
        <v>88</v>
      </c>
    </row>
    <row r="89" spans="1:12" ht="21.75" customHeight="1" x14ac:dyDescent="0.25">
      <c r="A89" s="22"/>
      <c r="B89" s="53"/>
      <c r="C89" s="54" t="s">
        <v>136</v>
      </c>
      <c r="D89" s="16" t="s">
        <v>137</v>
      </c>
      <c r="E89" s="16" t="s">
        <v>373</v>
      </c>
      <c r="F89" s="16" t="s">
        <v>249</v>
      </c>
      <c r="G89" s="52">
        <v>46125</v>
      </c>
      <c r="H89" s="46">
        <v>2821</v>
      </c>
      <c r="I89" s="1" t="s">
        <v>352</v>
      </c>
      <c r="J89" s="1">
        <v>89</v>
      </c>
    </row>
    <row r="90" spans="1:12" ht="21.75" customHeight="1" x14ac:dyDescent="0.25">
      <c r="A90" s="22"/>
      <c r="B90" s="53"/>
      <c r="C90" s="54" t="s">
        <v>139</v>
      </c>
      <c r="D90" s="16" t="s">
        <v>13</v>
      </c>
      <c r="E90" s="16" t="s">
        <v>373</v>
      </c>
      <c r="F90" s="16" t="s">
        <v>491</v>
      </c>
      <c r="G90" s="52">
        <v>46125</v>
      </c>
      <c r="H90" s="46">
        <v>2821</v>
      </c>
      <c r="I90" s="1" t="s">
        <v>352</v>
      </c>
      <c r="J90" s="1">
        <v>90</v>
      </c>
    </row>
    <row r="91" spans="1:12" ht="21.75" customHeight="1" x14ac:dyDescent="0.25">
      <c r="A91" s="22"/>
      <c r="B91" s="53"/>
      <c r="C91" s="54" t="s">
        <v>141</v>
      </c>
      <c r="D91" s="16" t="s">
        <v>142</v>
      </c>
      <c r="E91" s="16" t="s">
        <v>373</v>
      </c>
      <c r="F91" s="16" t="s">
        <v>273</v>
      </c>
      <c r="G91" s="52">
        <v>46125</v>
      </c>
      <c r="H91" s="46">
        <v>2821</v>
      </c>
      <c r="I91" s="1" t="s">
        <v>352</v>
      </c>
      <c r="J91" s="1">
        <v>91</v>
      </c>
    </row>
    <row r="92" spans="1:12" ht="21.75" customHeight="1" x14ac:dyDescent="0.25">
      <c r="A92" s="22"/>
      <c r="B92" s="53"/>
      <c r="C92" s="54" t="s">
        <v>492</v>
      </c>
      <c r="D92" s="16" t="s">
        <v>58</v>
      </c>
      <c r="E92" s="16" t="s">
        <v>373</v>
      </c>
      <c r="F92" s="16" t="s">
        <v>276</v>
      </c>
      <c r="G92" s="52">
        <v>46125</v>
      </c>
      <c r="H92" s="46">
        <v>2821</v>
      </c>
      <c r="I92" s="1" t="s">
        <v>352</v>
      </c>
      <c r="J92" s="1">
        <v>92</v>
      </c>
    </row>
    <row r="93" spans="1:12" ht="21.75" customHeight="1" x14ac:dyDescent="0.25">
      <c r="A93" s="22"/>
      <c r="B93" s="61"/>
      <c r="C93" s="57" t="s">
        <v>148</v>
      </c>
      <c r="D93" s="16" t="s">
        <v>16</v>
      </c>
      <c r="E93" s="16" t="s">
        <v>373</v>
      </c>
      <c r="F93" s="16" t="s">
        <v>294</v>
      </c>
      <c r="G93" s="52">
        <v>46125</v>
      </c>
      <c r="H93" s="46">
        <v>2821</v>
      </c>
      <c r="I93" s="1" t="s">
        <v>352</v>
      </c>
      <c r="J93" s="1">
        <v>93</v>
      </c>
    </row>
    <row r="94" spans="1:12" ht="21.75" customHeight="1" x14ac:dyDescent="0.25">
      <c r="A94" s="22"/>
      <c r="B94" s="53"/>
      <c r="C94" s="54" t="s">
        <v>149</v>
      </c>
      <c r="D94" s="16" t="s">
        <v>150</v>
      </c>
      <c r="E94" s="16" t="s">
        <v>373</v>
      </c>
      <c r="F94" s="16" t="s">
        <v>493</v>
      </c>
      <c r="G94" s="52">
        <v>46125</v>
      </c>
      <c r="H94" s="46">
        <v>2821</v>
      </c>
      <c r="I94" s="1" t="s">
        <v>352</v>
      </c>
      <c r="J94" s="1">
        <v>94</v>
      </c>
    </row>
    <row r="95" spans="1:12" ht="21.75" customHeight="1" x14ac:dyDescent="0.25">
      <c r="A95" s="22"/>
      <c r="B95" s="53"/>
      <c r="C95" s="54" t="s">
        <v>153</v>
      </c>
      <c r="D95" s="16" t="s">
        <v>152</v>
      </c>
      <c r="E95" s="16" t="s">
        <v>373</v>
      </c>
      <c r="F95" s="16" t="s">
        <v>300</v>
      </c>
      <c r="G95" s="52">
        <v>46125</v>
      </c>
      <c r="H95" s="46">
        <v>2821</v>
      </c>
      <c r="I95" s="1" t="s">
        <v>352</v>
      </c>
      <c r="J95" s="1">
        <v>95</v>
      </c>
    </row>
    <row r="96" spans="1:12" ht="21.75" customHeight="1" x14ac:dyDescent="0.25">
      <c r="A96" s="22"/>
      <c r="B96" s="53"/>
      <c r="C96" s="54"/>
      <c r="D96" s="16"/>
      <c r="E96" s="16"/>
      <c r="F96" s="16"/>
      <c r="G96" s="16"/>
      <c r="J96" s="1">
        <v>96</v>
      </c>
    </row>
    <row r="97" spans="1:10" ht="21.75" customHeight="1" x14ac:dyDescent="0.25">
      <c r="A97" s="144" t="s">
        <v>155</v>
      </c>
      <c r="B97" s="145"/>
      <c r="C97" s="145"/>
      <c r="D97" s="145"/>
      <c r="E97" s="145"/>
      <c r="F97" s="145"/>
      <c r="G97" s="146"/>
      <c r="J97" s="1">
        <v>97</v>
      </c>
    </row>
    <row r="98" spans="1:10" ht="21.75" customHeight="1" x14ac:dyDescent="0.25">
      <c r="A98" s="63" t="s">
        <v>157</v>
      </c>
      <c r="B98" s="61"/>
      <c r="C98" s="62"/>
      <c r="D98" s="16" t="s">
        <v>6</v>
      </c>
      <c r="E98" s="16" t="s">
        <v>405</v>
      </c>
      <c r="F98" s="16" t="s">
        <v>228</v>
      </c>
      <c r="G98" s="52">
        <v>46125</v>
      </c>
      <c r="H98" s="46">
        <v>675</v>
      </c>
      <c r="I98" s="1" t="s">
        <v>352</v>
      </c>
      <c r="J98" s="1">
        <v>98</v>
      </c>
    </row>
    <row r="99" spans="1:10" ht="21.75" customHeight="1" x14ac:dyDescent="0.25">
      <c r="A99" s="162" t="s">
        <v>159</v>
      </c>
      <c r="B99" s="163"/>
      <c r="C99" s="163"/>
      <c r="D99" s="66"/>
      <c r="E99" s="67"/>
      <c r="F99" s="67"/>
      <c r="G99" s="68"/>
      <c r="J99" s="1">
        <v>99</v>
      </c>
    </row>
    <row r="100" spans="1:10" ht="21.75" customHeight="1" x14ac:dyDescent="0.25">
      <c r="A100" s="63" t="s">
        <v>160</v>
      </c>
      <c r="B100" s="61"/>
      <c r="C100" s="62"/>
      <c r="D100" s="16" t="s">
        <v>6</v>
      </c>
      <c r="E100" s="16" t="s">
        <v>406</v>
      </c>
      <c r="F100" s="16" t="s">
        <v>244</v>
      </c>
      <c r="G100" s="52">
        <v>46125</v>
      </c>
      <c r="H100" s="46">
        <v>725</v>
      </c>
      <c r="I100" s="1" t="s">
        <v>352</v>
      </c>
      <c r="J100" s="1">
        <v>100</v>
      </c>
    </row>
    <row r="101" spans="1:10" ht="21.75" customHeight="1" x14ac:dyDescent="0.25">
      <c r="A101" s="162" t="s">
        <v>162</v>
      </c>
      <c r="B101" s="163"/>
      <c r="C101" s="163"/>
      <c r="D101" s="66"/>
      <c r="E101" s="67"/>
      <c r="F101" s="67"/>
      <c r="G101" s="68"/>
      <c r="J101" s="1">
        <v>101</v>
      </c>
    </row>
    <row r="102" spans="1:10" ht="21.75" customHeight="1" x14ac:dyDescent="0.25">
      <c r="A102" s="69" t="s">
        <v>164</v>
      </c>
      <c r="B102" s="53"/>
      <c r="C102" s="54"/>
      <c r="D102" s="16" t="s">
        <v>6</v>
      </c>
      <c r="E102" s="16"/>
      <c r="F102" s="16"/>
      <c r="G102" s="16"/>
      <c r="J102" s="1">
        <v>102</v>
      </c>
    </row>
    <row r="103" spans="1:10" ht="21.75" customHeight="1" x14ac:dyDescent="0.25">
      <c r="A103" s="37" t="s">
        <v>165</v>
      </c>
      <c r="B103" s="53"/>
      <c r="C103" s="54"/>
      <c r="D103" s="16" t="s">
        <v>6</v>
      </c>
      <c r="E103" s="16" t="s">
        <v>382</v>
      </c>
      <c r="F103" s="16" t="s">
        <v>232</v>
      </c>
      <c r="G103" s="52">
        <v>46125</v>
      </c>
      <c r="H103" s="46">
        <v>725</v>
      </c>
      <c r="I103" s="1" t="s">
        <v>352</v>
      </c>
      <c r="J103" s="1">
        <v>103</v>
      </c>
    </row>
    <row r="104" spans="1:10" ht="21.75" customHeight="1" x14ac:dyDescent="0.25">
      <c r="A104" s="162" t="s">
        <v>167</v>
      </c>
      <c r="B104" s="163"/>
      <c r="C104" s="163"/>
      <c r="D104" s="66"/>
      <c r="E104" s="67"/>
      <c r="F104" s="67"/>
      <c r="G104" s="68"/>
      <c r="J104" s="1">
        <v>104</v>
      </c>
    </row>
    <row r="105" spans="1:10" ht="21.75" customHeight="1" x14ac:dyDescent="0.25">
      <c r="A105" s="37" t="s">
        <v>169</v>
      </c>
      <c r="B105" s="53"/>
      <c r="C105" s="54"/>
      <c r="D105" s="16" t="s">
        <v>6</v>
      </c>
      <c r="E105" s="16" t="s">
        <v>407</v>
      </c>
      <c r="F105" s="16" t="s">
        <v>245</v>
      </c>
      <c r="G105" s="52">
        <v>46125</v>
      </c>
      <c r="H105" s="46">
        <v>721</v>
      </c>
      <c r="I105" s="1" t="s">
        <v>352</v>
      </c>
      <c r="J105" s="1">
        <v>105</v>
      </c>
    </row>
    <row r="106" spans="1:10" ht="21.75" customHeight="1" x14ac:dyDescent="0.25">
      <c r="A106" s="22"/>
      <c r="B106" s="53"/>
      <c r="C106" s="54"/>
      <c r="D106" s="16"/>
      <c r="E106" s="16"/>
      <c r="F106" s="16"/>
      <c r="G106" s="16"/>
      <c r="J106" s="1">
        <v>106</v>
      </c>
    </row>
    <row r="107" spans="1:10" ht="21.75" customHeight="1" x14ac:dyDescent="0.25">
      <c r="A107" s="144" t="s">
        <v>171</v>
      </c>
      <c r="B107" s="145"/>
      <c r="C107" s="145"/>
      <c r="D107" s="145"/>
      <c r="E107" s="145"/>
      <c r="F107" s="145"/>
      <c r="G107" s="146"/>
      <c r="J107" s="1">
        <v>107</v>
      </c>
    </row>
    <row r="108" spans="1:10" ht="21.75" customHeight="1" x14ac:dyDescent="0.25">
      <c r="A108" s="37" t="s">
        <v>173</v>
      </c>
      <c r="B108" s="53"/>
      <c r="C108" s="54"/>
      <c r="D108" s="16" t="s">
        <v>6</v>
      </c>
      <c r="E108" s="16" t="s">
        <v>378</v>
      </c>
      <c r="F108" s="16" t="s">
        <v>494</v>
      </c>
      <c r="G108" s="52">
        <v>46125</v>
      </c>
      <c r="H108" s="46">
        <v>680</v>
      </c>
      <c r="I108" s="1" t="s">
        <v>352</v>
      </c>
      <c r="J108" s="1">
        <v>108</v>
      </c>
    </row>
    <row r="109" spans="1:10" ht="21.75" customHeight="1" x14ac:dyDescent="0.25">
      <c r="A109" s="37" t="s">
        <v>174</v>
      </c>
      <c r="B109" s="53"/>
      <c r="C109" s="54"/>
      <c r="D109" s="16" t="s">
        <v>6</v>
      </c>
      <c r="E109" s="16" t="s">
        <v>394</v>
      </c>
      <c r="F109" s="16" t="s">
        <v>495</v>
      </c>
      <c r="G109" s="52">
        <v>46125</v>
      </c>
      <c r="H109" s="46">
        <v>680</v>
      </c>
      <c r="I109" s="1" t="s">
        <v>352</v>
      </c>
      <c r="J109" s="1">
        <v>109</v>
      </c>
    </row>
    <row r="110" spans="1:10" ht="21.75" customHeight="1" x14ac:dyDescent="0.25">
      <c r="A110" s="161"/>
      <c r="B110" s="161"/>
      <c r="C110" s="161"/>
      <c r="D110" s="16"/>
      <c r="E110" s="16"/>
      <c r="F110" s="16"/>
      <c r="G110" s="16"/>
      <c r="J110" s="1">
        <v>110</v>
      </c>
    </row>
    <row r="111" spans="1:10" ht="21.75" customHeight="1" x14ac:dyDescent="0.25">
      <c r="A111" s="144" t="s">
        <v>175</v>
      </c>
      <c r="B111" s="145"/>
      <c r="C111" s="145"/>
      <c r="D111" s="145"/>
      <c r="E111" s="145"/>
      <c r="F111" s="145"/>
      <c r="G111" s="146"/>
      <c r="J111" s="1">
        <v>111</v>
      </c>
    </row>
    <row r="112" spans="1:10" ht="21.75" customHeight="1" x14ac:dyDescent="0.25">
      <c r="A112" s="63" t="s">
        <v>176</v>
      </c>
      <c r="B112" s="64"/>
      <c r="C112" s="65"/>
      <c r="D112" s="16" t="s">
        <v>6</v>
      </c>
      <c r="E112" s="16" t="s">
        <v>386</v>
      </c>
      <c r="F112" s="16" t="s">
        <v>496</v>
      </c>
      <c r="G112" s="52">
        <v>46125</v>
      </c>
      <c r="H112" s="46">
        <v>632</v>
      </c>
      <c r="I112" s="1" t="s">
        <v>352</v>
      </c>
      <c r="J112" s="1">
        <v>112</v>
      </c>
    </row>
    <row r="113" spans="1:10" ht="21.75" customHeight="1" x14ac:dyDescent="0.25">
      <c r="A113" s="162" t="s">
        <v>177</v>
      </c>
      <c r="B113" s="163"/>
      <c r="C113" s="163"/>
      <c r="D113" s="66"/>
      <c r="E113" s="67"/>
      <c r="F113" s="67"/>
      <c r="G113" s="68"/>
      <c r="J113" s="1">
        <v>113</v>
      </c>
    </row>
    <row r="114" spans="1:10" ht="21.75" customHeight="1" x14ac:dyDescent="0.25">
      <c r="A114" s="37" t="s">
        <v>497</v>
      </c>
      <c r="B114" s="53"/>
      <c r="C114" s="54"/>
      <c r="D114" s="16" t="s">
        <v>6</v>
      </c>
      <c r="E114" s="16" t="s">
        <v>379</v>
      </c>
      <c r="F114" s="16" t="s">
        <v>229</v>
      </c>
      <c r="G114" s="52">
        <v>46125</v>
      </c>
      <c r="H114" s="46">
        <v>632</v>
      </c>
      <c r="I114" s="1" t="s">
        <v>352</v>
      </c>
      <c r="J114" s="1">
        <v>114</v>
      </c>
    </row>
    <row r="115" spans="1:10" ht="21.75" customHeight="1" x14ac:dyDescent="0.25">
      <c r="A115" s="37" t="s">
        <v>179</v>
      </c>
      <c r="B115" s="53"/>
      <c r="C115" s="54"/>
      <c r="D115" s="16" t="s">
        <v>6</v>
      </c>
      <c r="E115" s="16" t="s">
        <v>398</v>
      </c>
      <c r="F115" s="16" t="s">
        <v>485</v>
      </c>
      <c r="G115" s="52">
        <v>45935</v>
      </c>
      <c r="H115" s="46">
        <v>632</v>
      </c>
      <c r="I115" s="1" t="s">
        <v>352</v>
      </c>
      <c r="J115" s="1">
        <v>115</v>
      </c>
    </row>
    <row r="116" spans="1:10" ht="21.75" customHeight="1" x14ac:dyDescent="0.25">
      <c r="A116" s="22"/>
      <c r="B116" s="53"/>
      <c r="C116" s="54"/>
      <c r="D116" s="16"/>
      <c r="E116" s="16"/>
      <c r="F116" s="16"/>
      <c r="G116" s="16"/>
      <c r="J116" s="1">
        <v>116</v>
      </c>
    </row>
    <row r="117" spans="1:10" ht="21.75" customHeight="1" x14ac:dyDescent="0.25">
      <c r="A117" s="144" t="s">
        <v>4</v>
      </c>
      <c r="B117" s="145"/>
      <c r="C117" s="145"/>
      <c r="D117" s="145"/>
      <c r="E117" s="145"/>
      <c r="F117" s="145"/>
      <c r="G117" s="146"/>
      <c r="J117" s="1">
        <v>117</v>
      </c>
    </row>
    <row r="118" spans="1:10" ht="21.75" customHeight="1" x14ac:dyDescent="0.25">
      <c r="A118" s="63" t="s">
        <v>7</v>
      </c>
      <c r="B118" s="64"/>
      <c r="C118" s="65"/>
      <c r="D118" s="16" t="s">
        <v>6</v>
      </c>
      <c r="E118" s="16" t="s">
        <v>356</v>
      </c>
      <c r="F118" s="16" t="s">
        <v>216</v>
      </c>
      <c r="G118" s="52">
        <v>46125</v>
      </c>
      <c r="H118" s="46">
        <v>15947</v>
      </c>
      <c r="I118" s="1" t="s">
        <v>352</v>
      </c>
      <c r="J118" s="1">
        <v>118</v>
      </c>
    </row>
    <row r="119" spans="1:10" ht="21.75" customHeight="1" x14ac:dyDescent="0.25">
      <c r="A119" s="22" t="s">
        <v>9</v>
      </c>
      <c r="B119" s="53"/>
      <c r="C119" s="54" t="s">
        <v>10</v>
      </c>
      <c r="D119" s="16" t="s">
        <v>6</v>
      </c>
      <c r="E119" s="16" t="s">
        <v>341</v>
      </c>
      <c r="F119" s="16" t="s">
        <v>498</v>
      </c>
      <c r="G119" s="52">
        <v>46125</v>
      </c>
      <c r="H119" s="46">
        <v>15277</v>
      </c>
      <c r="I119" s="1" t="s">
        <v>352</v>
      </c>
      <c r="J119" s="1">
        <v>119</v>
      </c>
    </row>
    <row r="120" spans="1:10" ht="21.75" customHeight="1" x14ac:dyDescent="0.25">
      <c r="A120" s="22"/>
      <c r="B120" s="53"/>
      <c r="C120" s="54" t="s">
        <v>12</v>
      </c>
      <c r="D120" s="16" t="s">
        <v>13</v>
      </c>
      <c r="E120" s="16" t="s">
        <v>341</v>
      </c>
      <c r="F120" s="16" t="s">
        <v>499</v>
      </c>
      <c r="G120" s="52">
        <v>46125</v>
      </c>
      <c r="H120" s="46">
        <v>15383</v>
      </c>
      <c r="I120" s="1" t="s">
        <v>352</v>
      </c>
      <c r="J120" s="1">
        <v>120</v>
      </c>
    </row>
    <row r="121" spans="1:10" ht="21.75" customHeight="1" x14ac:dyDescent="0.25">
      <c r="A121" s="22"/>
      <c r="B121" s="53"/>
      <c r="C121" s="54" t="s">
        <v>15</v>
      </c>
      <c r="D121" s="16" t="s">
        <v>16</v>
      </c>
      <c r="E121" s="16" t="s">
        <v>341</v>
      </c>
      <c r="F121" s="16" t="s">
        <v>500</v>
      </c>
      <c r="G121" s="52">
        <v>46125</v>
      </c>
      <c r="H121" s="46">
        <v>15281</v>
      </c>
      <c r="I121" s="1" t="s">
        <v>352</v>
      </c>
      <c r="J121" s="1">
        <v>121</v>
      </c>
    </row>
    <row r="122" spans="1:10" ht="21.75" customHeight="1" x14ac:dyDescent="0.25">
      <c r="A122" s="22"/>
      <c r="B122" s="53"/>
      <c r="C122" s="54" t="s">
        <v>18</v>
      </c>
      <c r="D122" s="16" t="s">
        <v>19</v>
      </c>
      <c r="E122" s="16" t="s">
        <v>341</v>
      </c>
      <c r="F122" s="16" t="s">
        <v>501</v>
      </c>
      <c r="G122" s="52">
        <v>46125</v>
      </c>
      <c r="H122" s="46">
        <v>15282</v>
      </c>
      <c r="I122" s="1" t="s">
        <v>352</v>
      </c>
      <c r="J122" s="1">
        <v>122</v>
      </c>
    </row>
    <row r="123" spans="1:10" ht="21.75" customHeight="1" x14ac:dyDescent="0.25">
      <c r="A123" s="22"/>
      <c r="B123" s="53"/>
      <c r="C123" s="54"/>
      <c r="D123" s="16"/>
      <c r="E123" s="16"/>
      <c r="F123" s="16"/>
      <c r="G123" s="16"/>
      <c r="J123" s="1">
        <v>123</v>
      </c>
    </row>
    <row r="124" spans="1:10" ht="21.75" customHeight="1" x14ac:dyDescent="0.25">
      <c r="A124" s="144" t="s">
        <v>22</v>
      </c>
      <c r="B124" s="145"/>
      <c r="C124" s="145"/>
      <c r="D124" s="145"/>
      <c r="E124" s="145"/>
      <c r="F124" s="145"/>
      <c r="G124" s="146"/>
      <c r="J124" s="1">
        <v>124</v>
      </c>
    </row>
    <row r="125" spans="1:10" ht="23.25" customHeight="1" x14ac:dyDescent="0.25">
      <c r="A125" s="85" t="s">
        <v>24</v>
      </c>
      <c r="B125" s="70"/>
      <c r="C125" s="71"/>
      <c r="D125" s="16" t="s">
        <v>6</v>
      </c>
      <c r="E125" s="16" t="s">
        <v>353</v>
      </c>
      <c r="F125" s="72" t="s">
        <v>436</v>
      </c>
      <c r="G125" s="52">
        <v>46121</v>
      </c>
      <c r="H125" s="46">
        <v>5588</v>
      </c>
      <c r="I125" s="1" t="s">
        <v>352</v>
      </c>
      <c r="J125" s="1">
        <v>125</v>
      </c>
    </row>
    <row r="126" spans="1:10" ht="21.75" customHeight="1" x14ac:dyDescent="0.25">
      <c r="A126" s="59" t="s">
        <v>26</v>
      </c>
      <c r="B126" s="60"/>
      <c r="C126" s="73"/>
      <c r="D126" s="74"/>
      <c r="E126" s="74"/>
      <c r="F126" s="16"/>
      <c r="G126" s="16"/>
      <c r="J126" s="1">
        <v>126</v>
      </c>
    </row>
    <row r="127" spans="1:10" ht="21.75" customHeight="1" x14ac:dyDescent="0.25">
      <c r="A127" s="59" t="s">
        <v>27</v>
      </c>
      <c r="B127" s="60"/>
      <c r="C127" s="73" t="s">
        <v>28</v>
      </c>
      <c r="D127" s="74" t="s">
        <v>6</v>
      </c>
      <c r="E127" s="74" t="s">
        <v>345</v>
      </c>
      <c r="F127" s="16" t="s">
        <v>437</v>
      </c>
      <c r="G127" s="52">
        <v>46121</v>
      </c>
      <c r="H127" s="46">
        <v>11161</v>
      </c>
      <c r="I127" s="1" t="s">
        <v>352</v>
      </c>
      <c r="J127" s="1">
        <v>127</v>
      </c>
    </row>
    <row r="128" spans="1:10" ht="21.75" customHeight="1" x14ac:dyDescent="0.25">
      <c r="A128" s="59" t="s">
        <v>30</v>
      </c>
      <c r="B128" s="60"/>
      <c r="C128" s="73" t="s">
        <v>31</v>
      </c>
      <c r="D128" s="74" t="s">
        <v>13</v>
      </c>
      <c r="E128" s="74" t="s">
        <v>345</v>
      </c>
      <c r="F128" s="16" t="s">
        <v>269</v>
      </c>
      <c r="G128" s="52">
        <v>46121</v>
      </c>
      <c r="H128" s="46">
        <v>11161</v>
      </c>
      <c r="I128" s="1" t="s">
        <v>352</v>
      </c>
      <c r="J128" s="1">
        <v>128</v>
      </c>
    </row>
    <row r="129" spans="1:10" ht="21.75" customHeight="1" x14ac:dyDescent="0.25">
      <c r="A129" s="59" t="s">
        <v>34</v>
      </c>
      <c r="B129" s="60"/>
      <c r="C129" s="73" t="s">
        <v>35</v>
      </c>
      <c r="D129" s="74" t="s">
        <v>16</v>
      </c>
      <c r="E129" s="74" t="s">
        <v>345</v>
      </c>
      <c r="F129" s="16" t="s">
        <v>293</v>
      </c>
      <c r="G129" s="52">
        <v>46121</v>
      </c>
      <c r="H129" s="46">
        <v>11161</v>
      </c>
      <c r="I129" s="1" t="s">
        <v>352</v>
      </c>
      <c r="J129" s="1">
        <v>129</v>
      </c>
    </row>
    <row r="130" spans="1:10" ht="21.75" customHeight="1" x14ac:dyDescent="0.25">
      <c r="A130" s="22"/>
      <c r="B130" s="53"/>
      <c r="C130" s="54"/>
      <c r="D130" s="16"/>
      <c r="E130" s="16"/>
      <c r="F130" s="16"/>
      <c r="G130" s="16"/>
      <c r="J130" s="1">
        <v>130</v>
      </c>
    </row>
    <row r="131" spans="1:10" ht="21.75" customHeight="1" x14ac:dyDescent="0.25">
      <c r="A131" s="144" t="s">
        <v>38</v>
      </c>
      <c r="B131" s="145"/>
      <c r="C131" s="145"/>
      <c r="D131" s="145"/>
      <c r="E131" s="145"/>
      <c r="F131" s="145"/>
      <c r="G131" s="146"/>
      <c r="J131" s="1">
        <v>131</v>
      </c>
    </row>
    <row r="132" spans="1:10" ht="21.75" customHeight="1" x14ac:dyDescent="0.25">
      <c r="A132" s="63" t="s">
        <v>40</v>
      </c>
      <c r="B132" s="61"/>
      <c r="C132" s="62"/>
      <c r="D132" s="16" t="s">
        <v>6</v>
      </c>
      <c r="E132" s="16" t="s">
        <v>396</v>
      </c>
      <c r="F132" s="16" t="s">
        <v>431</v>
      </c>
      <c r="G132" s="52">
        <v>46121</v>
      </c>
      <c r="H132" s="46">
        <v>660</v>
      </c>
      <c r="I132" s="1" t="s">
        <v>352</v>
      </c>
      <c r="J132" s="1">
        <v>132</v>
      </c>
    </row>
    <row r="133" spans="1:10" ht="21.75" customHeight="1" x14ac:dyDescent="0.25">
      <c r="A133" s="165" t="s">
        <v>42</v>
      </c>
      <c r="B133" s="166"/>
      <c r="C133" s="167"/>
      <c r="D133" s="75"/>
      <c r="E133" s="16"/>
      <c r="F133" s="16"/>
      <c r="G133" s="16"/>
      <c r="J133" s="1">
        <v>133</v>
      </c>
    </row>
    <row r="134" spans="1:10" ht="21.75" customHeight="1" x14ac:dyDescent="0.25">
      <c r="A134" s="63" t="s">
        <v>43</v>
      </c>
      <c r="B134" s="61"/>
      <c r="C134" s="62"/>
      <c r="D134" s="16" t="s">
        <v>6</v>
      </c>
      <c r="E134" s="16" t="s">
        <v>387</v>
      </c>
      <c r="F134" s="16" t="s">
        <v>234</v>
      </c>
      <c r="G134" s="52">
        <v>46121</v>
      </c>
      <c r="H134" s="46">
        <v>13136</v>
      </c>
      <c r="I134" s="1" t="s">
        <v>352</v>
      </c>
      <c r="J134" s="1">
        <v>134</v>
      </c>
    </row>
    <row r="135" spans="1:10" ht="21.75" customHeight="1" x14ac:dyDescent="0.25">
      <c r="A135" s="165" t="s">
        <v>45</v>
      </c>
      <c r="B135" s="166"/>
      <c r="C135" s="167"/>
      <c r="D135" s="75"/>
      <c r="E135" s="16"/>
      <c r="F135" s="16"/>
      <c r="G135" s="16"/>
      <c r="J135" s="1">
        <v>135</v>
      </c>
    </row>
    <row r="136" spans="1:10" ht="21.75" customHeight="1" x14ac:dyDescent="0.25">
      <c r="A136" s="63" t="s">
        <v>47</v>
      </c>
      <c r="B136" s="61"/>
      <c r="C136" s="62"/>
      <c r="D136" s="16" t="s">
        <v>6</v>
      </c>
      <c r="E136" s="16" t="s">
        <v>367</v>
      </c>
      <c r="F136" s="16" t="s">
        <v>226</v>
      </c>
      <c r="G136" s="52">
        <v>46121</v>
      </c>
      <c r="H136" s="46">
        <v>13151</v>
      </c>
      <c r="I136" s="1" t="s">
        <v>352</v>
      </c>
      <c r="J136" s="1">
        <v>136</v>
      </c>
    </row>
    <row r="137" spans="1:10" ht="21.75" customHeight="1" x14ac:dyDescent="0.25">
      <c r="A137" s="37" t="s">
        <v>314</v>
      </c>
      <c r="B137" s="53"/>
      <c r="C137" s="54"/>
      <c r="D137" s="16"/>
      <c r="E137" s="16"/>
      <c r="F137" s="16"/>
      <c r="G137" s="16"/>
      <c r="J137" s="1">
        <v>137</v>
      </c>
    </row>
    <row r="138" spans="1:10" ht="21.75" customHeight="1" x14ac:dyDescent="0.25">
      <c r="A138" s="22"/>
      <c r="B138" s="53" t="s">
        <v>51</v>
      </c>
      <c r="C138" s="54" t="s">
        <v>52</v>
      </c>
      <c r="D138" s="16" t="s">
        <v>6</v>
      </c>
      <c r="E138" s="16" t="s">
        <v>330</v>
      </c>
      <c r="F138" s="16" t="s">
        <v>211</v>
      </c>
      <c r="G138" s="52">
        <v>46121</v>
      </c>
      <c r="H138" s="46">
        <v>13218</v>
      </c>
      <c r="I138" s="1" t="s">
        <v>352</v>
      </c>
      <c r="J138" s="1">
        <v>138</v>
      </c>
    </row>
    <row r="139" spans="1:10" ht="21.75" customHeight="1" x14ac:dyDescent="0.25">
      <c r="A139" s="22"/>
      <c r="B139" s="53" t="s">
        <v>53</v>
      </c>
      <c r="C139" s="54" t="s">
        <v>54</v>
      </c>
      <c r="D139" s="16" t="s">
        <v>13</v>
      </c>
      <c r="E139" s="16" t="s">
        <v>330</v>
      </c>
      <c r="F139" s="76" t="s">
        <v>256</v>
      </c>
      <c r="G139" s="52">
        <v>46121</v>
      </c>
      <c r="H139" s="46">
        <v>13217</v>
      </c>
      <c r="I139" s="1" t="s">
        <v>352</v>
      </c>
      <c r="J139" s="1">
        <v>139</v>
      </c>
    </row>
    <row r="140" spans="1:10" ht="21.75" customHeight="1" x14ac:dyDescent="0.25">
      <c r="A140" s="22"/>
      <c r="B140" s="53" t="s">
        <v>56</v>
      </c>
      <c r="C140" s="54" t="s">
        <v>57</v>
      </c>
      <c r="D140" s="16" t="s">
        <v>58</v>
      </c>
      <c r="E140" s="16" t="s">
        <v>330</v>
      </c>
      <c r="F140" s="16" t="s">
        <v>432</v>
      </c>
      <c r="G140" s="52">
        <v>46121</v>
      </c>
      <c r="H140" s="46">
        <v>13216</v>
      </c>
      <c r="I140" s="1" t="s">
        <v>352</v>
      </c>
      <c r="J140" s="1">
        <v>140</v>
      </c>
    </row>
    <row r="141" spans="1:10" ht="21.75" customHeight="1" x14ac:dyDescent="0.25">
      <c r="A141" s="22"/>
      <c r="B141" s="53" t="s">
        <v>61</v>
      </c>
      <c r="C141" s="54" t="s">
        <v>62</v>
      </c>
      <c r="D141" s="16" t="s">
        <v>16</v>
      </c>
      <c r="E141" s="16" t="s">
        <v>330</v>
      </c>
      <c r="F141" s="16" t="s">
        <v>283</v>
      </c>
      <c r="G141" s="52">
        <v>46121</v>
      </c>
      <c r="H141" s="46">
        <v>13215</v>
      </c>
      <c r="I141" s="1" t="s">
        <v>352</v>
      </c>
      <c r="J141" s="1">
        <v>141</v>
      </c>
    </row>
    <row r="142" spans="1:10" ht="21.75" customHeight="1" x14ac:dyDescent="0.25">
      <c r="A142" s="22"/>
      <c r="B142" s="53" t="s">
        <v>63</v>
      </c>
      <c r="C142" s="54" t="s">
        <v>64</v>
      </c>
      <c r="D142" s="16" t="s">
        <v>19</v>
      </c>
      <c r="E142" s="16" t="s">
        <v>330</v>
      </c>
      <c r="F142" s="16" t="s">
        <v>301</v>
      </c>
      <c r="G142" s="52">
        <v>46121</v>
      </c>
      <c r="H142" s="46">
        <v>13214</v>
      </c>
      <c r="I142" s="1" t="s">
        <v>352</v>
      </c>
      <c r="J142" s="1">
        <v>142</v>
      </c>
    </row>
    <row r="143" spans="1:10" ht="21.75" customHeight="1" x14ac:dyDescent="0.25">
      <c r="A143" s="161" t="s">
        <v>66</v>
      </c>
      <c r="B143" s="161"/>
      <c r="C143" s="161"/>
      <c r="D143" s="161"/>
      <c r="E143" s="16"/>
      <c r="F143" s="16"/>
      <c r="G143" s="16"/>
      <c r="J143" s="1">
        <v>143</v>
      </c>
    </row>
    <row r="144" spans="1:10" ht="21.75" customHeight="1" x14ac:dyDescent="0.25">
      <c r="A144" s="22" t="s">
        <v>68</v>
      </c>
      <c r="B144" s="53"/>
      <c r="C144" s="54"/>
      <c r="D144" s="16"/>
      <c r="E144" s="16"/>
      <c r="F144" s="16"/>
      <c r="G144" s="16"/>
      <c r="J144" s="1">
        <v>144</v>
      </c>
    </row>
    <row r="145" spans="1:10" ht="21.75" customHeight="1" x14ac:dyDescent="0.25">
      <c r="A145" s="22" t="s">
        <v>27</v>
      </c>
      <c r="B145" s="53"/>
      <c r="C145" s="54" t="s">
        <v>85</v>
      </c>
      <c r="D145" s="16" t="s">
        <v>6</v>
      </c>
      <c r="E145" s="16" t="s">
        <v>331</v>
      </c>
      <c r="F145" s="16" t="s">
        <v>258</v>
      </c>
      <c r="G145" s="52">
        <v>46122</v>
      </c>
      <c r="H145" s="46">
        <v>13162</v>
      </c>
      <c r="I145" s="1" t="s">
        <v>352</v>
      </c>
      <c r="J145" s="1">
        <v>145</v>
      </c>
    </row>
    <row r="146" spans="1:10" ht="21.75" customHeight="1" x14ac:dyDescent="0.25">
      <c r="A146" s="22" t="s">
        <v>34</v>
      </c>
      <c r="B146" s="53"/>
      <c r="C146" s="54" t="s">
        <v>87</v>
      </c>
      <c r="D146" s="16" t="s">
        <v>451</v>
      </c>
      <c r="E146" s="16" t="s">
        <v>331</v>
      </c>
      <c r="F146" s="16" t="s">
        <v>278</v>
      </c>
      <c r="G146" s="52">
        <v>46122</v>
      </c>
      <c r="H146" s="46">
        <v>13162</v>
      </c>
      <c r="I146" s="1" t="s">
        <v>352</v>
      </c>
      <c r="J146" s="1">
        <v>146</v>
      </c>
    </row>
    <row r="147" spans="1:10" ht="21.75" customHeight="1" x14ac:dyDescent="0.25">
      <c r="A147" s="22"/>
      <c r="B147" s="53"/>
      <c r="C147" s="54"/>
      <c r="D147" s="16"/>
      <c r="E147" s="16"/>
      <c r="F147" s="16"/>
      <c r="G147" s="16"/>
      <c r="J147" s="1">
        <v>147</v>
      </c>
    </row>
    <row r="148" spans="1:10" ht="21.75" customHeight="1" x14ac:dyDescent="0.25">
      <c r="A148" s="22" t="s">
        <v>70</v>
      </c>
      <c r="B148" s="53"/>
      <c r="C148" s="54"/>
      <c r="D148" s="16"/>
      <c r="E148" s="16"/>
      <c r="F148" s="16"/>
      <c r="G148" s="16"/>
      <c r="J148" s="1">
        <v>148</v>
      </c>
    </row>
    <row r="149" spans="1:10" ht="21.75" customHeight="1" x14ac:dyDescent="0.25">
      <c r="A149" s="22" t="s">
        <v>27</v>
      </c>
      <c r="B149" s="53"/>
      <c r="C149" s="54" t="s">
        <v>453</v>
      </c>
      <c r="D149" s="16" t="s">
        <v>6</v>
      </c>
      <c r="E149" s="16" t="s">
        <v>334</v>
      </c>
      <c r="F149" s="16" t="s">
        <v>212</v>
      </c>
      <c r="G149" s="52">
        <v>46122</v>
      </c>
      <c r="H149" s="46">
        <v>13162</v>
      </c>
      <c r="I149" s="1" t="s">
        <v>352</v>
      </c>
      <c r="J149" s="1">
        <v>149</v>
      </c>
    </row>
    <row r="150" spans="1:10" ht="21.75" customHeight="1" x14ac:dyDescent="0.25">
      <c r="A150" s="22"/>
      <c r="B150" s="53"/>
      <c r="C150" s="54" t="s">
        <v>452</v>
      </c>
      <c r="D150" s="16" t="s">
        <v>137</v>
      </c>
      <c r="E150" s="16" t="s">
        <v>334</v>
      </c>
      <c r="F150" s="16" t="s">
        <v>455</v>
      </c>
      <c r="G150" s="52">
        <v>46122</v>
      </c>
      <c r="H150" s="46">
        <v>13162</v>
      </c>
      <c r="I150" s="1" t="s">
        <v>352</v>
      </c>
      <c r="J150" s="1">
        <v>150</v>
      </c>
    </row>
    <row r="151" spans="1:10" ht="21.75" customHeight="1" x14ac:dyDescent="0.25">
      <c r="A151" s="22"/>
      <c r="B151" s="53"/>
      <c r="C151" s="54" t="s">
        <v>454</v>
      </c>
      <c r="D151" s="16" t="s">
        <v>13</v>
      </c>
      <c r="E151" s="16" t="s">
        <v>334</v>
      </c>
      <c r="F151" s="16" t="s">
        <v>257</v>
      </c>
      <c r="G151" s="52">
        <v>46122</v>
      </c>
      <c r="H151" s="46">
        <v>13162</v>
      </c>
      <c r="I151" s="1" t="s">
        <v>352</v>
      </c>
      <c r="J151" s="1">
        <v>151</v>
      </c>
    </row>
    <row r="152" spans="1:10" ht="21.75" customHeight="1" x14ac:dyDescent="0.25">
      <c r="A152" s="22" t="s">
        <v>34</v>
      </c>
      <c r="B152" s="53"/>
      <c r="C152" s="54" t="s">
        <v>323</v>
      </c>
      <c r="D152" s="16" t="s">
        <v>451</v>
      </c>
      <c r="E152" s="16" t="s">
        <v>334</v>
      </c>
      <c r="F152" s="16" t="s">
        <v>456</v>
      </c>
      <c r="G152" s="52">
        <v>46122</v>
      </c>
      <c r="H152" s="46">
        <v>13162</v>
      </c>
      <c r="I152" s="1" t="s">
        <v>352</v>
      </c>
      <c r="J152" s="1">
        <v>152</v>
      </c>
    </row>
    <row r="153" spans="1:10" ht="21.75" customHeight="1" x14ac:dyDescent="0.25">
      <c r="A153" s="22"/>
      <c r="B153" s="53"/>
      <c r="C153" s="54" t="s">
        <v>74</v>
      </c>
      <c r="D153" s="16" t="s">
        <v>16</v>
      </c>
      <c r="E153" s="16" t="s">
        <v>334</v>
      </c>
      <c r="F153" s="16" t="s">
        <v>277</v>
      </c>
      <c r="G153" s="52">
        <v>46122</v>
      </c>
      <c r="H153" s="46">
        <v>13162</v>
      </c>
      <c r="I153" s="1" t="s">
        <v>352</v>
      </c>
      <c r="J153" s="1">
        <v>153</v>
      </c>
    </row>
    <row r="154" spans="1:10" ht="21.75" customHeight="1" x14ac:dyDescent="0.25">
      <c r="A154" s="22"/>
      <c r="B154" s="53"/>
      <c r="C154" s="54" t="s">
        <v>76</v>
      </c>
      <c r="D154" s="16" t="s">
        <v>147</v>
      </c>
      <c r="E154" s="16" t="s">
        <v>334</v>
      </c>
      <c r="F154" s="16" t="s">
        <v>457</v>
      </c>
      <c r="G154" s="52">
        <v>46122</v>
      </c>
      <c r="H154" s="46">
        <v>13162</v>
      </c>
      <c r="I154" s="1" t="s">
        <v>352</v>
      </c>
      <c r="J154" s="1">
        <v>154</v>
      </c>
    </row>
    <row r="155" spans="1:10" ht="21.75" customHeight="1" x14ac:dyDescent="0.25">
      <c r="A155" s="22"/>
      <c r="B155" s="53"/>
      <c r="C155" s="54" t="s">
        <v>77</v>
      </c>
      <c r="D155" s="16" t="s">
        <v>150</v>
      </c>
      <c r="E155" s="16" t="s">
        <v>334</v>
      </c>
      <c r="F155" s="16" t="s">
        <v>458</v>
      </c>
      <c r="G155" s="52">
        <v>46122</v>
      </c>
      <c r="H155" s="46">
        <v>13162</v>
      </c>
      <c r="I155" s="1" t="s">
        <v>352</v>
      </c>
      <c r="J155" s="1">
        <v>155</v>
      </c>
    </row>
    <row r="156" spans="1:10" ht="21.75" customHeight="1" x14ac:dyDescent="0.25">
      <c r="A156" s="22" t="s">
        <v>460</v>
      </c>
      <c r="B156" s="53"/>
      <c r="C156" s="54"/>
      <c r="D156" s="16" t="s">
        <v>6</v>
      </c>
      <c r="E156" s="16" t="s">
        <v>375</v>
      </c>
      <c r="F156" s="16" t="s">
        <v>459</v>
      </c>
      <c r="G156" s="52">
        <v>46122</v>
      </c>
      <c r="H156" s="46">
        <v>13162</v>
      </c>
      <c r="I156" s="1" t="s">
        <v>352</v>
      </c>
      <c r="J156" s="1">
        <v>156</v>
      </c>
    </row>
    <row r="157" spans="1:10" ht="21.75" customHeight="1" x14ac:dyDescent="0.25">
      <c r="A157" s="161" t="s">
        <v>79</v>
      </c>
      <c r="B157" s="161"/>
      <c r="C157" s="161"/>
      <c r="D157" s="161"/>
      <c r="E157" s="16"/>
      <c r="F157" s="16"/>
      <c r="G157" s="16"/>
      <c r="J157" s="1">
        <v>157</v>
      </c>
    </row>
    <row r="158" spans="1:10" ht="21.75" customHeight="1" x14ac:dyDescent="0.25">
      <c r="A158" s="58" t="s">
        <v>80</v>
      </c>
      <c r="B158" s="64"/>
      <c r="C158" s="65"/>
      <c r="D158" s="16" t="s">
        <v>6</v>
      </c>
      <c r="E158" s="16" t="s">
        <v>397</v>
      </c>
      <c r="F158" s="16" t="s">
        <v>238</v>
      </c>
      <c r="G158" s="52">
        <v>46122</v>
      </c>
      <c r="H158" s="46">
        <v>13194</v>
      </c>
      <c r="I158" s="1" t="s">
        <v>352</v>
      </c>
      <c r="J158" s="1">
        <v>158</v>
      </c>
    </row>
    <row r="159" spans="1:10" ht="21.75" customHeight="1" x14ac:dyDescent="0.25">
      <c r="A159" s="22"/>
      <c r="B159" s="53"/>
      <c r="C159" s="54"/>
      <c r="D159" s="16"/>
      <c r="E159" s="16"/>
      <c r="F159" s="16"/>
      <c r="G159" s="16"/>
      <c r="J159" s="1">
        <v>159</v>
      </c>
    </row>
    <row r="160" spans="1:10" ht="21.75" customHeight="1" x14ac:dyDescent="0.25">
      <c r="A160" s="144" t="s">
        <v>83</v>
      </c>
      <c r="B160" s="145"/>
      <c r="C160" s="145"/>
      <c r="D160" s="145"/>
      <c r="E160" s="145"/>
      <c r="F160" s="145"/>
      <c r="G160" s="146"/>
      <c r="J160" s="1">
        <v>160</v>
      </c>
    </row>
    <row r="161" spans="1:10" ht="21.75" customHeight="1" x14ac:dyDescent="0.25">
      <c r="A161" s="63" t="s">
        <v>84</v>
      </c>
      <c r="B161" s="61"/>
      <c r="C161" s="62"/>
      <c r="D161" s="16" t="s">
        <v>6</v>
      </c>
      <c r="E161" s="16" t="s">
        <v>372</v>
      </c>
      <c r="F161" s="16" t="s">
        <v>225</v>
      </c>
      <c r="G161" s="52">
        <v>46125</v>
      </c>
      <c r="H161" s="46">
        <v>10895</v>
      </c>
      <c r="I161" s="1" t="s">
        <v>352</v>
      </c>
      <c r="J161" s="1">
        <v>161</v>
      </c>
    </row>
    <row r="162" spans="1:10" ht="21.75" customHeight="1" x14ac:dyDescent="0.25">
      <c r="A162" s="58" t="s">
        <v>86</v>
      </c>
      <c r="B162" s="61"/>
      <c r="C162" s="62"/>
      <c r="D162" s="16"/>
      <c r="E162" s="16"/>
      <c r="F162" s="16"/>
      <c r="G162" s="16"/>
      <c r="J162" s="1">
        <v>162</v>
      </c>
    </row>
    <row r="163" spans="1:10" ht="21.75" customHeight="1" x14ac:dyDescent="0.25">
      <c r="A163" s="160" t="s">
        <v>88</v>
      </c>
      <c r="B163" s="160"/>
      <c r="C163" s="54" t="s">
        <v>33</v>
      </c>
      <c r="D163" s="16" t="s">
        <v>13</v>
      </c>
      <c r="E163" s="16" t="s">
        <v>351</v>
      </c>
      <c r="F163" s="16" t="s">
        <v>270</v>
      </c>
      <c r="G163" s="52">
        <v>46125</v>
      </c>
      <c r="H163" s="46">
        <v>10895</v>
      </c>
      <c r="I163" s="1" t="s">
        <v>352</v>
      </c>
      <c r="J163" s="1">
        <v>163</v>
      </c>
    </row>
    <row r="164" spans="1:10" ht="21.75" customHeight="1" x14ac:dyDescent="0.25">
      <c r="A164" s="160" t="s">
        <v>89</v>
      </c>
      <c r="B164" s="160"/>
      <c r="C164" s="54" t="s">
        <v>60</v>
      </c>
      <c r="D164" s="16" t="s">
        <v>16</v>
      </c>
      <c r="E164" s="16" t="s">
        <v>351</v>
      </c>
      <c r="F164" s="16" t="s">
        <v>513</v>
      </c>
      <c r="G164" s="52">
        <v>46125</v>
      </c>
      <c r="H164" s="46">
        <v>10895</v>
      </c>
      <c r="I164" s="1" t="s">
        <v>352</v>
      </c>
      <c r="J164" s="1">
        <v>164</v>
      </c>
    </row>
    <row r="165" spans="1:10" ht="21.75" customHeight="1" x14ac:dyDescent="0.25">
      <c r="A165" s="37" t="s">
        <v>201</v>
      </c>
      <c r="B165" s="53"/>
      <c r="C165" s="54"/>
      <c r="D165" s="16" t="s">
        <v>6</v>
      </c>
      <c r="E165" s="16" t="s">
        <v>370</v>
      </c>
      <c r="F165" s="16" t="s">
        <v>222</v>
      </c>
      <c r="G165" s="52">
        <v>46125</v>
      </c>
      <c r="H165" s="46">
        <v>10895</v>
      </c>
      <c r="I165" s="1" t="s">
        <v>352</v>
      </c>
      <c r="J165" s="1">
        <v>165</v>
      </c>
    </row>
    <row r="166" spans="1:10" ht="21.75" customHeight="1" x14ac:dyDescent="0.25">
      <c r="A166" s="22"/>
      <c r="B166" s="53"/>
      <c r="C166" s="54"/>
      <c r="D166" s="16"/>
      <c r="E166" s="16"/>
      <c r="F166" s="16"/>
      <c r="G166" s="16"/>
      <c r="J166" s="1">
        <v>166</v>
      </c>
    </row>
    <row r="167" spans="1:10" ht="21.75" customHeight="1" x14ac:dyDescent="0.25">
      <c r="A167" s="22"/>
      <c r="B167" s="53"/>
      <c r="C167" s="54"/>
      <c r="D167" s="16"/>
      <c r="E167" s="16"/>
      <c r="F167" s="16"/>
      <c r="G167" s="16"/>
      <c r="J167" s="1">
        <v>167</v>
      </c>
    </row>
    <row r="168" spans="1:10" ht="21.75" customHeight="1" x14ac:dyDescent="0.25">
      <c r="A168" s="144" t="s">
        <v>94</v>
      </c>
      <c r="B168" s="145"/>
      <c r="C168" s="145"/>
      <c r="D168" s="145"/>
      <c r="E168" s="145"/>
      <c r="F168" s="145"/>
      <c r="G168" s="146"/>
      <c r="J168" s="1">
        <v>168</v>
      </c>
    </row>
    <row r="169" spans="1:10" ht="21.75" customHeight="1" x14ac:dyDescent="0.25">
      <c r="A169" s="26" t="s">
        <v>96</v>
      </c>
      <c r="B169" s="61"/>
      <c r="C169" s="62"/>
      <c r="D169" s="16" t="s">
        <v>6</v>
      </c>
      <c r="E169" s="16" t="s">
        <v>361</v>
      </c>
      <c r="F169" s="16" t="s">
        <v>514</v>
      </c>
      <c r="G169" s="52">
        <v>46125</v>
      </c>
      <c r="H169" s="46">
        <v>681</v>
      </c>
      <c r="I169" s="1" t="s">
        <v>352</v>
      </c>
      <c r="J169" s="1">
        <v>169</v>
      </c>
    </row>
    <row r="170" spans="1:10" ht="21.75" customHeight="1" x14ac:dyDescent="0.25">
      <c r="A170" s="26"/>
      <c r="B170" s="90" t="s">
        <v>517</v>
      </c>
      <c r="C170" s="88"/>
      <c r="D170" s="16"/>
      <c r="E170" s="16"/>
      <c r="F170" s="16"/>
      <c r="G170" s="16"/>
      <c r="J170" s="1">
        <v>170</v>
      </c>
    </row>
    <row r="171" spans="1:10" ht="21.75" customHeight="1" x14ac:dyDescent="0.25">
      <c r="A171" s="180"/>
      <c r="B171" s="181"/>
      <c r="C171" s="89" t="s">
        <v>33</v>
      </c>
      <c r="D171" s="16" t="s">
        <v>6</v>
      </c>
      <c r="E171" s="16" t="s">
        <v>354</v>
      </c>
      <c r="F171" s="16" t="s">
        <v>515</v>
      </c>
      <c r="G171" s="52">
        <v>46125</v>
      </c>
      <c r="H171" s="46">
        <v>681</v>
      </c>
      <c r="I171" s="1" t="s">
        <v>352</v>
      </c>
      <c r="J171" s="1">
        <v>171</v>
      </c>
    </row>
    <row r="172" spans="1:10" ht="21.75" customHeight="1" x14ac:dyDescent="0.25">
      <c r="A172" s="180"/>
      <c r="B172" s="181"/>
      <c r="C172" s="89" t="s">
        <v>60</v>
      </c>
      <c r="D172" s="16" t="s">
        <v>6</v>
      </c>
      <c r="E172" s="16" t="s">
        <v>354</v>
      </c>
      <c r="F172" s="16" t="s">
        <v>516</v>
      </c>
      <c r="G172" s="52">
        <v>46125</v>
      </c>
      <c r="H172" s="46">
        <v>681</v>
      </c>
      <c r="I172" s="1" t="s">
        <v>352</v>
      </c>
      <c r="J172" s="1">
        <v>172</v>
      </c>
    </row>
    <row r="173" spans="1:10" ht="21.75" customHeight="1" x14ac:dyDescent="0.25">
      <c r="A173" s="144" t="s">
        <v>98</v>
      </c>
      <c r="B173" s="145"/>
      <c r="C173" s="145"/>
      <c r="D173" s="145"/>
      <c r="E173" s="145"/>
      <c r="F173" s="145"/>
      <c r="G173" s="146"/>
      <c r="J173" s="1">
        <v>173</v>
      </c>
    </row>
    <row r="174" spans="1:10" ht="21.75" customHeight="1" x14ac:dyDescent="0.25">
      <c r="A174" s="26" t="s">
        <v>100</v>
      </c>
      <c r="B174" s="55"/>
      <c r="C174" s="56"/>
      <c r="D174" s="16" t="s">
        <v>6</v>
      </c>
      <c r="E174" s="16" t="s">
        <v>365</v>
      </c>
      <c r="F174" s="16" t="s">
        <v>219</v>
      </c>
      <c r="G174" s="52">
        <v>46125</v>
      </c>
      <c r="H174" s="46">
        <v>16659</v>
      </c>
      <c r="I174" s="1" t="s">
        <v>352</v>
      </c>
      <c r="J174" s="1">
        <v>174</v>
      </c>
    </row>
    <row r="175" spans="1:10" ht="21.75" customHeight="1" x14ac:dyDescent="0.25">
      <c r="A175" s="22"/>
      <c r="B175" s="53"/>
      <c r="C175" s="54"/>
      <c r="D175" s="16"/>
      <c r="E175" s="16"/>
      <c r="F175" s="16"/>
      <c r="G175" s="16"/>
      <c r="J175" s="1">
        <v>175</v>
      </c>
    </row>
    <row r="176" spans="1:10" ht="21.75" customHeight="1" x14ac:dyDescent="0.25">
      <c r="A176" s="144" t="s">
        <v>102</v>
      </c>
      <c r="B176" s="145"/>
      <c r="C176" s="145"/>
      <c r="D176" s="145"/>
      <c r="E176" s="145"/>
      <c r="F176" s="145"/>
      <c r="G176" s="146"/>
      <c r="J176" s="1">
        <v>176</v>
      </c>
    </row>
    <row r="177" spans="1:10" ht="21.75" customHeight="1" x14ac:dyDescent="0.25">
      <c r="A177" s="26" t="s">
        <v>103</v>
      </c>
      <c r="B177" s="55"/>
      <c r="C177" s="77"/>
      <c r="D177" s="16" t="s">
        <v>6</v>
      </c>
      <c r="E177" s="16" t="s">
        <v>362</v>
      </c>
      <c r="F177" s="16" t="s">
        <v>220</v>
      </c>
      <c r="G177" s="52">
        <v>46125</v>
      </c>
      <c r="H177" s="46">
        <v>678</v>
      </c>
      <c r="I177" s="1" t="s">
        <v>352</v>
      </c>
      <c r="J177" s="1">
        <v>177</v>
      </c>
    </row>
    <row r="178" spans="1:10" ht="21.75" customHeight="1" x14ac:dyDescent="0.25">
      <c r="A178" s="85" t="s">
        <v>104</v>
      </c>
      <c r="B178" s="86"/>
      <c r="C178" s="87"/>
      <c r="D178" s="16" t="s">
        <v>6</v>
      </c>
      <c r="E178" s="16" t="s">
        <v>374</v>
      </c>
      <c r="F178" s="16" t="s">
        <v>518</v>
      </c>
      <c r="G178" s="52">
        <v>46125</v>
      </c>
      <c r="H178" s="46">
        <v>5137</v>
      </c>
      <c r="I178" s="1" t="s">
        <v>352</v>
      </c>
      <c r="J178" s="1">
        <v>178</v>
      </c>
    </row>
    <row r="179" spans="1:10" ht="21.75" customHeight="1" x14ac:dyDescent="0.25">
      <c r="A179" s="152" t="s">
        <v>106</v>
      </c>
      <c r="B179" s="152"/>
      <c r="C179" s="152"/>
      <c r="D179" s="16"/>
      <c r="E179" s="16"/>
      <c r="F179" s="16"/>
      <c r="G179" s="16"/>
      <c r="J179" s="1">
        <v>179</v>
      </c>
    </row>
    <row r="180" spans="1:10" ht="21.75" customHeight="1" x14ac:dyDescent="0.25">
      <c r="A180" s="153" t="s">
        <v>108</v>
      </c>
      <c r="B180" s="153"/>
      <c r="C180" s="79" t="s">
        <v>52</v>
      </c>
      <c r="D180" s="72" t="s">
        <v>6</v>
      </c>
      <c r="E180" s="72" t="s">
        <v>376</v>
      </c>
      <c r="F180" s="16" t="s">
        <v>525</v>
      </c>
      <c r="G180" s="52">
        <v>46125</v>
      </c>
      <c r="H180" s="46">
        <v>5131</v>
      </c>
      <c r="I180" s="1" t="s">
        <v>352</v>
      </c>
      <c r="J180" s="1">
        <v>180</v>
      </c>
    </row>
    <row r="181" spans="1:10" ht="21.75" customHeight="1" x14ac:dyDescent="0.25">
      <c r="A181" s="153" t="s">
        <v>109</v>
      </c>
      <c r="B181" s="153"/>
      <c r="C181" s="79" t="s">
        <v>524</v>
      </c>
      <c r="D181" s="72" t="s">
        <v>526</v>
      </c>
      <c r="E181" s="72" t="s">
        <v>376</v>
      </c>
      <c r="F181" s="16" t="s">
        <v>523</v>
      </c>
      <c r="G181" s="52">
        <v>46125</v>
      </c>
      <c r="H181" s="46">
        <v>5131</v>
      </c>
      <c r="I181" s="1" t="s">
        <v>352</v>
      </c>
      <c r="J181" s="1">
        <v>181</v>
      </c>
    </row>
    <row r="182" spans="1:10" ht="21.75" customHeight="1" x14ac:dyDescent="0.25">
      <c r="A182" s="153" t="s">
        <v>110</v>
      </c>
      <c r="B182" s="153"/>
      <c r="C182" s="79" t="s">
        <v>111</v>
      </c>
      <c r="D182" s="72" t="s">
        <v>147</v>
      </c>
      <c r="E182" s="72" t="s">
        <v>376</v>
      </c>
      <c r="F182" s="16" t="s">
        <v>522</v>
      </c>
      <c r="G182" s="52">
        <v>46125</v>
      </c>
      <c r="H182" s="46">
        <v>5131</v>
      </c>
      <c r="I182" s="1" t="s">
        <v>352</v>
      </c>
      <c r="J182" s="1">
        <v>182</v>
      </c>
    </row>
    <row r="183" spans="1:10" ht="21.75" customHeight="1" x14ac:dyDescent="0.25">
      <c r="A183" s="157" t="s">
        <v>112</v>
      </c>
      <c r="B183" s="157"/>
      <c r="C183" s="157"/>
      <c r="D183" s="157"/>
      <c r="E183" s="16"/>
      <c r="F183" s="16"/>
      <c r="G183" s="16"/>
      <c r="J183" s="1">
        <v>183</v>
      </c>
    </row>
    <row r="184" spans="1:10" ht="21.75" customHeight="1" x14ac:dyDescent="0.25">
      <c r="A184" s="26" t="s">
        <v>113</v>
      </c>
      <c r="B184" s="24"/>
      <c r="C184" s="79"/>
      <c r="D184" s="72" t="s">
        <v>6</v>
      </c>
      <c r="E184" s="72" t="s">
        <v>393</v>
      </c>
      <c r="F184" s="16"/>
      <c r="G184" s="52"/>
      <c r="J184" s="1">
        <v>184</v>
      </c>
    </row>
    <row r="185" spans="1:10" ht="21.75" customHeight="1" x14ac:dyDescent="0.25">
      <c r="A185" s="22"/>
      <c r="B185" s="53"/>
      <c r="C185" s="78"/>
      <c r="D185" s="72"/>
      <c r="E185" s="72"/>
      <c r="F185" s="16"/>
      <c r="G185" s="16"/>
      <c r="J185" s="1">
        <v>185</v>
      </c>
    </row>
    <row r="186" spans="1:10" ht="21.75" customHeight="1" x14ac:dyDescent="0.25">
      <c r="A186" s="158" t="s">
        <v>116</v>
      </c>
      <c r="B186" s="158"/>
      <c r="C186" s="158"/>
      <c r="D186" s="158"/>
      <c r="E186" s="25"/>
      <c r="F186" s="16"/>
      <c r="G186" s="16"/>
      <c r="J186" s="1">
        <v>186</v>
      </c>
    </row>
    <row r="187" spans="1:10" ht="21.75" customHeight="1" x14ac:dyDescent="0.25">
      <c r="A187" s="26" t="s">
        <v>119</v>
      </c>
      <c r="B187" s="55"/>
      <c r="C187" s="56"/>
      <c r="D187" s="16" t="s">
        <v>6</v>
      </c>
      <c r="E187" s="16" t="s">
        <v>369</v>
      </c>
      <c r="F187" s="16" t="s">
        <v>221</v>
      </c>
      <c r="G187" s="52">
        <v>46125</v>
      </c>
      <c r="H187" s="46">
        <v>3400</v>
      </c>
      <c r="I187" s="1" t="s">
        <v>352</v>
      </c>
      <c r="J187" s="1">
        <v>187</v>
      </c>
    </row>
    <row r="188" spans="1:10" ht="21.75" customHeight="1" x14ac:dyDescent="0.25">
      <c r="A188" s="26" t="s">
        <v>121</v>
      </c>
      <c r="B188" s="55"/>
      <c r="C188" s="56"/>
      <c r="D188" s="16" t="s">
        <v>6</v>
      </c>
      <c r="E188" s="16" t="s">
        <v>380</v>
      </c>
      <c r="F188" s="16" t="s">
        <v>230</v>
      </c>
      <c r="G188" s="52">
        <v>46125</v>
      </c>
      <c r="H188" s="46">
        <v>3400</v>
      </c>
      <c r="I188" s="1" t="s">
        <v>352</v>
      </c>
      <c r="J188" s="1">
        <v>188</v>
      </c>
    </row>
    <row r="189" spans="1:10" ht="21.75" customHeight="1" x14ac:dyDescent="0.25">
      <c r="A189" s="26" t="s">
        <v>122</v>
      </c>
      <c r="B189" s="55"/>
      <c r="C189" s="56"/>
      <c r="D189" s="16" t="s">
        <v>6</v>
      </c>
      <c r="E189" s="16" t="s">
        <v>383</v>
      </c>
      <c r="F189" s="16" t="s">
        <v>233</v>
      </c>
      <c r="G189" s="52">
        <v>46125</v>
      </c>
      <c r="H189" s="46">
        <v>12999</v>
      </c>
      <c r="I189" s="1" t="s">
        <v>352</v>
      </c>
      <c r="J189" s="1">
        <v>189</v>
      </c>
    </row>
    <row r="190" spans="1:10" ht="21.75" customHeight="1" x14ac:dyDescent="0.25">
      <c r="A190" s="22"/>
      <c r="B190" s="53"/>
      <c r="C190" s="54"/>
      <c r="D190" s="16"/>
      <c r="E190" s="16"/>
      <c r="F190" s="16"/>
      <c r="G190" s="16"/>
      <c r="J190" s="1">
        <v>190</v>
      </c>
    </row>
    <row r="191" spans="1:10" ht="21.75" customHeight="1" x14ac:dyDescent="0.25">
      <c r="A191" s="158" t="s">
        <v>124</v>
      </c>
      <c r="B191" s="158"/>
      <c r="C191" s="158"/>
      <c r="D191" s="158"/>
      <c r="E191" s="25"/>
      <c r="F191" s="16"/>
      <c r="G191" s="16"/>
      <c r="J191" s="1">
        <v>191</v>
      </c>
    </row>
    <row r="192" spans="1:10" ht="21.75" customHeight="1" x14ac:dyDescent="0.25">
      <c r="A192" s="63" t="s">
        <v>125</v>
      </c>
      <c r="B192" s="64"/>
      <c r="C192" s="65"/>
      <c r="D192" s="16" t="s">
        <v>6</v>
      </c>
      <c r="E192" s="16" t="s">
        <v>371</v>
      </c>
      <c r="F192" s="16" t="s">
        <v>223</v>
      </c>
      <c r="G192" s="52">
        <v>46125</v>
      </c>
      <c r="H192" s="46">
        <v>2926</v>
      </c>
      <c r="I192" s="1" t="s">
        <v>352</v>
      </c>
      <c r="J192" s="1">
        <v>192</v>
      </c>
    </row>
    <row r="193" spans="1:10" ht="21.75" customHeight="1" x14ac:dyDescent="0.25">
      <c r="A193" s="63" t="s">
        <v>126</v>
      </c>
      <c r="B193" s="64"/>
      <c r="C193" s="65"/>
      <c r="D193" s="16" t="s">
        <v>6</v>
      </c>
      <c r="E193" s="16" t="s">
        <v>377</v>
      </c>
      <c r="F193" s="16" t="s">
        <v>253</v>
      </c>
      <c r="G193" s="52">
        <v>46125</v>
      </c>
      <c r="H193" s="46">
        <v>15765</v>
      </c>
      <c r="I193" s="1" t="s">
        <v>352</v>
      </c>
      <c r="J193" s="1">
        <v>193</v>
      </c>
    </row>
    <row r="194" spans="1:10" ht="21.75" customHeight="1" x14ac:dyDescent="0.25">
      <c r="A194" s="159" t="s">
        <v>127</v>
      </c>
      <c r="B194" s="159"/>
      <c r="C194" s="65" t="s">
        <v>105</v>
      </c>
      <c r="D194" s="16" t="s">
        <v>6</v>
      </c>
      <c r="E194" s="16" t="s">
        <v>364</v>
      </c>
      <c r="F194" s="16" t="s">
        <v>502</v>
      </c>
      <c r="G194" s="52">
        <v>46125</v>
      </c>
      <c r="H194" s="46">
        <v>15765</v>
      </c>
      <c r="I194" s="1" t="s">
        <v>352</v>
      </c>
      <c r="J194" s="1">
        <v>194</v>
      </c>
    </row>
    <row r="195" spans="1:10" ht="21.75" customHeight="1" x14ac:dyDescent="0.25">
      <c r="A195" s="149" t="s">
        <v>129</v>
      </c>
      <c r="B195" s="149"/>
      <c r="C195" s="54" t="s">
        <v>130</v>
      </c>
      <c r="D195" s="16" t="s">
        <v>6</v>
      </c>
      <c r="E195" s="16" t="s">
        <v>358</v>
      </c>
      <c r="F195" s="16" t="s">
        <v>224</v>
      </c>
      <c r="G195" s="52">
        <v>46125</v>
      </c>
      <c r="H195" s="46">
        <v>15765</v>
      </c>
      <c r="I195" s="1" t="s">
        <v>352</v>
      </c>
      <c r="J195" s="1">
        <v>195</v>
      </c>
    </row>
    <row r="196" spans="1:10" ht="21.75" customHeight="1" x14ac:dyDescent="0.25">
      <c r="A196" s="22"/>
      <c r="B196" s="53"/>
      <c r="C196" s="54" t="s">
        <v>151</v>
      </c>
      <c r="D196" s="16" t="s">
        <v>521</v>
      </c>
      <c r="E196" s="16" t="s">
        <v>358</v>
      </c>
      <c r="F196" s="16" t="s">
        <v>507</v>
      </c>
      <c r="G196" s="52">
        <v>46125</v>
      </c>
      <c r="H196" s="46">
        <v>15765</v>
      </c>
      <c r="I196" s="1" t="s">
        <v>352</v>
      </c>
      <c r="J196" s="1">
        <v>196</v>
      </c>
    </row>
    <row r="197" spans="1:10" ht="21.75" customHeight="1" x14ac:dyDescent="0.25">
      <c r="A197" s="22"/>
      <c r="B197" s="53"/>
      <c r="C197" s="54" t="s">
        <v>504</v>
      </c>
      <c r="D197" s="16" t="s">
        <v>519</v>
      </c>
      <c r="E197" s="16" t="s">
        <v>358</v>
      </c>
      <c r="F197" s="16" t="s">
        <v>503</v>
      </c>
      <c r="G197" s="52">
        <v>46125</v>
      </c>
      <c r="H197" s="46">
        <v>15765</v>
      </c>
      <c r="I197" s="1" t="s">
        <v>352</v>
      </c>
      <c r="J197" s="1">
        <v>197</v>
      </c>
    </row>
    <row r="198" spans="1:10" ht="21.75" customHeight="1" x14ac:dyDescent="0.25">
      <c r="A198" s="22"/>
      <c r="B198" s="53"/>
      <c r="C198" s="54" t="s">
        <v>505</v>
      </c>
      <c r="D198" s="16" t="s">
        <v>520</v>
      </c>
      <c r="E198" s="16" t="s">
        <v>358</v>
      </c>
      <c r="F198" s="16" t="s">
        <v>506</v>
      </c>
      <c r="G198" s="52">
        <v>46125</v>
      </c>
      <c r="H198" s="46">
        <v>15765</v>
      </c>
      <c r="I198" s="1" t="s">
        <v>352</v>
      </c>
      <c r="J198" s="1">
        <v>198</v>
      </c>
    </row>
    <row r="199" spans="1:10" ht="34.5" customHeight="1" x14ac:dyDescent="0.25">
      <c r="A199" s="150" t="s">
        <v>138</v>
      </c>
      <c r="B199" s="151"/>
      <c r="C199" s="34" t="s">
        <v>134</v>
      </c>
      <c r="D199" s="16" t="s">
        <v>6</v>
      </c>
      <c r="E199" s="16" t="s">
        <v>348</v>
      </c>
      <c r="F199" s="16" t="s">
        <v>228</v>
      </c>
      <c r="G199" s="52">
        <v>46125</v>
      </c>
      <c r="H199" s="46">
        <v>3621</v>
      </c>
      <c r="I199" s="1" t="s">
        <v>352</v>
      </c>
      <c r="J199" s="1">
        <v>199</v>
      </c>
    </row>
    <row r="200" spans="1:10" ht="21.75" customHeight="1" x14ac:dyDescent="0.25">
      <c r="A200" s="22"/>
      <c r="B200" s="53"/>
      <c r="C200" s="54" t="s">
        <v>140</v>
      </c>
      <c r="D200" s="16" t="s">
        <v>137</v>
      </c>
      <c r="E200" s="16" t="s">
        <v>348</v>
      </c>
      <c r="F200" s="16" t="s">
        <v>508</v>
      </c>
      <c r="G200" s="52">
        <v>46125</v>
      </c>
      <c r="H200" s="46">
        <v>3624</v>
      </c>
      <c r="I200" s="1" t="s">
        <v>352</v>
      </c>
      <c r="J200" s="1">
        <v>200</v>
      </c>
    </row>
    <row r="201" spans="1:10" ht="21.75" customHeight="1" x14ac:dyDescent="0.25">
      <c r="A201" s="22"/>
      <c r="B201" s="53"/>
      <c r="C201" s="54" t="s">
        <v>143</v>
      </c>
      <c r="D201" s="16" t="s">
        <v>72</v>
      </c>
      <c r="E201" s="16" t="s">
        <v>348</v>
      </c>
      <c r="F201" s="16" t="s">
        <v>509</v>
      </c>
      <c r="G201" s="52">
        <v>46125</v>
      </c>
      <c r="H201" s="46">
        <v>3618</v>
      </c>
      <c r="I201" s="1" t="s">
        <v>352</v>
      </c>
      <c r="J201" s="1">
        <v>201</v>
      </c>
    </row>
    <row r="202" spans="1:10" ht="21.75" customHeight="1" x14ac:dyDescent="0.25">
      <c r="A202" s="22"/>
      <c r="B202" s="53"/>
      <c r="C202" s="54" t="s">
        <v>145</v>
      </c>
      <c r="D202" s="16" t="s">
        <v>58</v>
      </c>
      <c r="E202" s="16" t="s">
        <v>348</v>
      </c>
      <c r="F202" s="16" t="s">
        <v>510</v>
      </c>
      <c r="G202" s="52">
        <v>46125</v>
      </c>
      <c r="H202" s="46">
        <v>3627</v>
      </c>
      <c r="I202" s="1" t="s">
        <v>352</v>
      </c>
      <c r="J202" s="1">
        <v>202</v>
      </c>
    </row>
    <row r="203" spans="1:10" ht="21.75" customHeight="1" x14ac:dyDescent="0.25">
      <c r="A203" s="22"/>
      <c r="B203" s="53"/>
      <c r="C203" s="54" t="s">
        <v>135</v>
      </c>
      <c r="D203" s="16" t="s">
        <v>147</v>
      </c>
      <c r="E203" s="16" t="s">
        <v>348</v>
      </c>
      <c r="F203" s="16" t="s">
        <v>511</v>
      </c>
      <c r="G203" s="52">
        <v>46125</v>
      </c>
      <c r="H203" s="46">
        <v>3633</v>
      </c>
      <c r="I203" s="1" t="s">
        <v>352</v>
      </c>
      <c r="J203" s="1">
        <v>203</v>
      </c>
    </row>
    <row r="204" spans="1:10" ht="21.75" customHeight="1" x14ac:dyDescent="0.25">
      <c r="A204" s="22"/>
      <c r="B204" s="53"/>
      <c r="C204" s="54" t="s">
        <v>149</v>
      </c>
      <c r="D204" s="16" t="s">
        <v>150</v>
      </c>
      <c r="E204" s="16" t="s">
        <v>348</v>
      </c>
      <c r="F204" s="16" t="s">
        <v>296</v>
      </c>
      <c r="G204" s="52">
        <v>46125</v>
      </c>
      <c r="H204" s="46">
        <v>3630</v>
      </c>
      <c r="I204" s="1" t="s">
        <v>352</v>
      </c>
      <c r="J204" s="1">
        <v>204</v>
      </c>
    </row>
    <row r="205" spans="1:10" ht="21.75" customHeight="1" x14ac:dyDescent="0.25">
      <c r="A205" s="22"/>
      <c r="B205" s="53"/>
      <c r="C205" s="54" t="s">
        <v>151</v>
      </c>
      <c r="D205" s="16" t="s">
        <v>152</v>
      </c>
      <c r="E205" s="16" t="s">
        <v>348</v>
      </c>
      <c r="F205" s="16" t="s">
        <v>512</v>
      </c>
      <c r="G205" s="52">
        <v>46125</v>
      </c>
      <c r="H205" s="46">
        <v>3636</v>
      </c>
      <c r="I205" s="1" t="s">
        <v>352</v>
      </c>
      <c r="J205" s="1">
        <v>205</v>
      </c>
    </row>
    <row r="206" spans="1:10" ht="21.75" customHeight="1" x14ac:dyDescent="0.25">
      <c r="A206" s="22"/>
      <c r="B206" s="53"/>
      <c r="C206" s="54"/>
      <c r="D206" s="16"/>
      <c r="E206" s="16"/>
      <c r="F206" s="16"/>
      <c r="G206" s="16"/>
      <c r="J206" s="1">
        <v>206</v>
      </c>
    </row>
    <row r="207" spans="1:10" ht="21.75" customHeight="1" x14ac:dyDescent="0.25">
      <c r="A207" s="158" t="s">
        <v>154</v>
      </c>
      <c r="B207" s="158"/>
      <c r="C207" s="158"/>
      <c r="D207" s="158"/>
      <c r="E207" s="25"/>
      <c r="F207" s="16"/>
      <c r="G207" s="16"/>
      <c r="J207" s="1">
        <v>207</v>
      </c>
    </row>
    <row r="208" spans="1:10" ht="21.75" customHeight="1" x14ac:dyDescent="0.25">
      <c r="A208" s="37" t="s">
        <v>156</v>
      </c>
      <c r="B208" s="53"/>
      <c r="C208" s="54"/>
      <c r="D208" s="16" t="s">
        <v>6</v>
      </c>
      <c r="E208" s="16" t="s">
        <v>392</v>
      </c>
      <c r="F208" s="16" t="s">
        <v>237</v>
      </c>
      <c r="G208" s="52">
        <v>46125</v>
      </c>
      <c r="H208" s="46">
        <v>4150</v>
      </c>
      <c r="I208" s="1" t="s">
        <v>352</v>
      </c>
      <c r="J208" s="1">
        <v>208</v>
      </c>
    </row>
    <row r="209" spans="1:10" ht="21.75" customHeight="1" x14ac:dyDescent="0.25">
      <c r="A209" s="37" t="s">
        <v>158</v>
      </c>
      <c r="B209" s="53"/>
      <c r="C209" s="54"/>
      <c r="D209" s="16" t="s">
        <v>6</v>
      </c>
      <c r="E209" s="16" t="s">
        <v>404</v>
      </c>
      <c r="F209" s="16" t="s">
        <v>242</v>
      </c>
      <c r="G209" s="52">
        <v>46125</v>
      </c>
      <c r="H209" s="46">
        <v>4150</v>
      </c>
      <c r="I209" s="1" t="s">
        <v>352</v>
      </c>
      <c r="J209" s="1">
        <v>209</v>
      </c>
    </row>
    <row r="210" spans="1:10" ht="21.75" customHeight="1" x14ac:dyDescent="0.25">
      <c r="A210" s="22"/>
      <c r="B210" s="53"/>
      <c r="C210" s="54"/>
      <c r="D210" s="16"/>
      <c r="E210" s="16"/>
      <c r="F210" s="16"/>
      <c r="G210" s="16"/>
      <c r="J210" s="1">
        <v>210</v>
      </c>
    </row>
    <row r="211" spans="1:10" ht="21.75" customHeight="1" x14ac:dyDescent="0.25">
      <c r="A211" s="158" t="s">
        <v>161</v>
      </c>
      <c r="B211" s="158"/>
      <c r="C211" s="158"/>
      <c r="D211" s="158"/>
      <c r="E211" s="25"/>
      <c r="F211" s="16"/>
      <c r="G211" s="16"/>
      <c r="J211" s="1">
        <v>211</v>
      </c>
    </row>
    <row r="212" spans="1:10" ht="21.75" customHeight="1" x14ac:dyDescent="0.25">
      <c r="A212" s="37" t="s">
        <v>163</v>
      </c>
      <c r="B212" s="53"/>
      <c r="C212" s="54"/>
      <c r="D212" s="16" t="s">
        <v>6</v>
      </c>
      <c r="E212" s="16" t="s">
        <v>395</v>
      </c>
      <c r="F212" s="16" t="s">
        <v>527</v>
      </c>
      <c r="G212" s="52">
        <v>46125</v>
      </c>
      <c r="H212" s="46">
        <v>3234</v>
      </c>
      <c r="I212" s="1" t="s">
        <v>352</v>
      </c>
      <c r="J212" s="1">
        <v>212</v>
      </c>
    </row>
    <row r="213" spans="1:10" ht="21.75" customHeight="1" x14ac:dyDescent="0.25">
      <c r="A213" s="22"/>
      <c r="B213" s="53"/>
      <c r="C213" s="54"/>
      <c r="D213" s="16"/>
      <c r="E213" s="16"/>
      <c r="F213" s="16"/>
      <c r="G213" s="16"/>
      <c r="J213" s="1">
        <v>213</v>
      </c>
    </row>
    <row r="214" spans="1:10" ht="21.75" customHeight="1" x14ac:dyDescent="0.25">
      <c r="A214" s="158" t="s">
        <v>166</v>
      </c>
      <c r="B214" s="158"/>
      <c r="C214" s="158"/>
      <c r="D214" s="158"/>
      <c r="E214" s="25"/>
      <c r="F214" s="16"/>
      <c r="G214" s="16"/>
      <c r="J214" s="1">
        <v>214</v>
      </c>
    </row>
    <row r="215" spans="1:10" ht="21.75" customHeight="1" x14ac:dyDescent="0.25">
      <c r="A215" s="37" t="s">
        <v>168</v>
      </c>
      <c r="B215" s="53"/>
      <c r="C215" s="54"/>
      <c r="D215" s="16" t="s">
        <v>6</v>
      </c>
      <c r="E215" s="16" t="s">
        <v>400</v>
      </c>
      <c r="F215" s="16" t="s">
        <v>240</v>
      </c>
      <c r="G215" s="52">
        <v>46125</v>
      </c>
      <c r="H215" s="46">
        <v>14850</v>
      </c>
      <c r="I215" s="1" t="s">
        <v>352</v>
      </c>
      <c r="J215" s="1">
        <v>215</v>
      </c>
    </row>
    <row r="216" spans="1:10" ht="21.75" customHeight="1" x14ac:dyDescent="0.25">
      <c r="A216" s="22"/>
      <c r="B216" s="53"/>
      <c r="C216" s="54"/>
      <c r="D216" s="16"/>
      <c r="E216" s="16"/>
      <c r="F216" s="16"/>
      <c r="G216" s="16"/>
      <c r="J216" s="1">
        <v>216</v>
      </c>
    </row>
    <row r="217" spans="1:10" ht="21.75" customHeight="1" x14ac:dyDescent="0.25">
      <c r="A217" s="168" t="s">
        <v>170</v>
      </c>
      <c r="B217" s="169"/>
      <c r="C217" s="169"/>
      <c r="D217" s="169"/>
      <c r="E217" s="169"/>
      <c r="F217" s="169"/>
      <c r="G217" s="170"/>
      <c r="J217" s="1">
        <v>217</v>
      </c>
    </row>
    <row r="218" spans="1:10" ht="21.75" customHeight="1" x14ac:dyDescent="0.25">
      <c r="A218" s="37" t="s">
        <v>172</v>
      </c>
      <c r="B218" s="53"/>
      <c r="C218" s="54"/>
      <c r="D218" s="16" t="s">
        <v>6</v>
      </c>
      <c r="E218" s="16" t="s">
        <v>401</v>
      </c>
      <c r="F218" s="16" t="s">
        <v>241</v>
      </c>
      <c r="G218" s="52">
        <v>46125</v>
      </c>
      <c r="H218" s="46">
        <v>12975</v>
      </c>
      <c r="I218" s="1" t="s">
        <v>352</v>
      </c>
      <c r="J218" s="1">
        <v>218</v>
      </c>
    </row>
    <row r="219" spans="1:10" ht="21.75" customHeight="1" x14ac:dyDescent="0.25">
      <c r="A219" s="10"/>
      <c r="B219" s="10"/>
      <c r="C219" s="10"/>
      <c r="D219" s="14"/>
      <c r="E219" s="14"/>
      <c r="F219" s="14"/>
      <c r="G219" s="14"/>
      <c r="J219" s="1">
        <v>219</v>
      </c>
    </row>
    <row r="220" spans="1:10" ht="21.75" customHeight="1" x14ac:dyDescent="0.25">
      <c r="A220" s="80" t="s">
        <v>312</v>
      </c>
      <c r="B220" s="80"/>
      <c r="C220" s="81"/>
      <c r="D220" s="14"/>
      <c r="E220" s="14"/>
      <c r="F220" s="14"/>
      <c r="G220" s="14"/>
      <c r="J220" s="1">
        <v>220</v>
      </c>
    </row>
    <row r="221" spans="1:10" ht="21.75" customHeight="1" x14ac:dyDescent="0.25">
      <c r="A221" s="164" t="s">
        <v>408</v>
      </c>
      <c r="B221" s="164"/>
      <c r="C221" s="164"/>
      <c r="D221" s="82" t="s">
        <v>2</v>
      </c>
      <c r="E221" s="82" t="s">
        <v>310</v>
      </c>
      <c r="F221" s="82" t="s">
        <v>308</v>
      </c>
      <c r="G221" s="82" t="s">
        <v>309</v>
      </c>
      <c r="H221" s="45" t="s">
        <v>426</v>
      </c>
      <c r="I221" s="49" t="s">
        <v>438</v>
      </c>
      <c r="J221" s="1">
        <v>221</v>
      </c>
    </row>
    <row r="222" spans="1:10" ht="21.75" customHeight="1" x14ac:dyDescent="0.25">
      <c r="A222" s="144"/>
      <c r="B222" s="145"/>
      <c r="C222" s="145"/>
      <c r="D222" s="83"/>
      <c r="E222" s="83"/>
      <c r="F222" s="41"/>
      <c r="G222" s="84"/>
      <c r="J222" s="1">
        <v>222</v>
      </c>
    </row>
    <row r="223" spans="1:10" ht="21.75" customHeight="1" x14ac:dyDescent="0.25">
      <c r="A223" s="75" t="s">
        <v>184</v>
      </c>
      <c r="B223" s="22"/>
      <c r="C223" s="54"/>
      <c r="D223" s="22"/>
      <c r="E223" s="75"/>
      <c r="F223" s="31"/>
      <c r="G223" s="75"/>
      <c r="J223" s="1">
        <v>223</v>
      </c>
    </row>
    <row r="224" spans="1:10" ht="21.75" customHeight="1" x14ac:dyDescent="0.25">
      <c r="A224" s="37"/>
      <c r="B224" s="53"/>
      <c r="C224" s="54" t="s">
        <v>315</v>
      </c>
      <c r="D224" s="16" t="s">
        <v>316</v>
      </c>
      <c r="E224" s="16" t="s">
        <v>333</v>
      </c>
      <c r="F224" s="72" t="s">
        <v>462</v>
      </c>
      <c r="G224" s="52">
        <v>46121</v>
      </c>
      <c r="H224" s="46">
        <v>640</v>
      </c>
      <c r="I224" s="1" t="s">
        <v>352</v>
      </c>
      <c r="J224" s="1">
        <v>224</v>
      </c>
    </row>
    <row r="225" spans="1:10" ht="21.75" customHeight="1" x14ac:dyDescent="0.25">
      <c r="A225" s="37"/>
      <c r="B225" s="53"/>
      <c r="C225" s="54" t="s">
        <v>319</v>
      </c>
      <c r="D225" s="16" t="s">
        <v>318</v>
      </c>
      <c r="E225" s="16" t="s">
        <v>333</v>
      </c>
      <c r="F225" s="72" t="s">
        <v>247</v>
      </c>
      <c r="G225" s="52">
        <v>46121</v>
      </c>
      <c r="H225" s="46">
        <v>641</v>
      </c>
      <c r="I225" s="1" t="s">
        <v>352</v>
      </c>
      <c r="J225" s="1">
        <v>225</v>
      </c>
    </row>
    <row r="226" spans="1:10" ht="21.75" customHeight="1" x14ac:dyDescent="0.25">
      <c r="A226" s="37"/>
      <c r="B226" s="53"/>
      <c r="C226" s="54" t="s">
        <v>320</v>
      </c>
      <c r="D226" s="16" t="s">
        <v>328</v>
      </c>
      <c r="E226" s="16" t="s">
        <v>333</v>
      </c>
      <c r="F226" s="72" t="s">
        <v>464</v>
      </c>
      <c r="G226" s="52">
        <v>46121</v>
      </c>
      <c r="H226" s="46">
        <v>642</v>
      </c>
      <c r="I226" s="1" t="s">
        <v>352</v>
      </c>
      <c r="J226" s="1">
        <v>226</v>
      </c>
    </row>
    <row r="227" spans="1:10" ht="21.75" customHeight="1" x14ac:dyDescent="0.25">
      <c r="A227" s="37"/>
      <c r="B227" s="53"/>
      <c r="C227" s="54" t="s">
        <v>321</v>
      </c>
      <c r="D227" s="16" t="s">
        <v>439</v>
      </c>
      <c r="E227" s="16" t="s">
        <v>333</v>
      </c>
      <c r="F227" s="72" t="s">
        <v>252</v>
      </c>
      <c r="G227" s="52">
        <v>46121</v>
      </c>
      <c r="H227" s="46">
        <v>643</v>
      </c>
      <c r="I227" s="1" t="s">
        <v>352</v>
      </c>
      <c r="J227" s="1">
        <v>227</v>
      </c>
    </row>
    <row r="228" spans="1:10" ht="21.75" customHeight="1" x14ac:dyDescent="0.25">
      <c r="A228" s="37"/>
      <c r="B228" s="53"/>
      <c r="C228" s="54" t="s">
        <v>139</v>
      </c>
      <c r="D228" s="16" t="s">
        <v>448</v>
      </c>
      <c r="E228" s="16" t="s">
        <v>333</v>
      </c>
      <c r="F228" s="72" t="s">
        <v>466</v>
      </c>
      <c r="G228" s="52">
        <v>46121</v>
      </c>
      <c r="H228" s="46">
        <v>644</v>
      </c>
      <c r="I228" s="1" t="s">
        <v>352</v>
      </c>
      <c r="J228" s="1">
        <v>228</v>
      </c>
    </row>
    <row r="229" spans="1:10" ht="21.75" customHeight="1" x14ac:dyDescent="0.25">
      <c r="A229" s="37"/>
      <c r="B229" s="53"/>
      <c r="C229" s="54" t="s">
        <v>322</v>
      </c>
      <c r="D229" s="16" t="s">
        <v>440</v>
      </c>
      <c r="E229" s="16" t="s">
        <v>333</v>
      </c>
      <c r="F229" s="72" t="s">
        <v>272</v>
      </c>
      <c r="G229" s="52">
        <v>46121</v>
      </c>
      <c r="H229" s="46">
        <v>645</v>
      </c>
      <c r="I229" s="1" t="s">
        <v>352</v>
      </c>
      <c r="J229" s="1">
        <v>229</v>
      </c>
    </row>
    <row r="230" spans="1:10" ht="21.75" customHeight="1" x14ac:dyDescent="0.25">
      <c r="A230" s="37"/>
      <c r="B230" s="53"/>
      <c r="C230" s="54" t="s">
        <v>144</v>
      </c>
      <c r="D230" s="16" t="s">
        <v>441</v>
      </c>
      <c r="E230" s="16" t="s">
        <v>333</v>
      </c>
      <c r="F230" s="72" t="s">
        <v>468</v>
      </c>
      <c r="G230" s="52">
        <v>46121</v>
      </c>
      <c r="H230" s="46">
        <v>646</v>
      </c>
      <c r="I230" s="1" t="s">
        <v>352</v>
      </c>
      <c r="J230" s="1">
        <v>230</v>
      </c>
    </row>
    <row r="231" spans="1:10" ht="21.75" customHeight="1" x14ac:dyDescent="0.25">
      <c r="A231" s="37"/>
      <c r="B231" s="53"/>
      <c r="C231" s="54" t="s">
        <v>323</v>
      </c>
      <c r="D231" s="16" t="s">
        <v>449</v>
      </c>
      <c r="E231" s="16" t="s">
        <v>333</v>
      </c>
      <c r="F231" s="72" t="s">
        <v>280</v>
      </c>
      <c r="G231" s="52">
        <v>46121</v>
      </c>
      <c r="H231" s="46">
        <v>647</v>
      </c>
      <c r="I231" s="1" t="s">
        <v>352</v>
      </c>
      <c r="J231" s="1">
        <v>231</v>
      </c>
    </row>
    <row r="232" spans="1:10" ht="21.75" customHeight="1" x14ac:dyDescent="0.25">
      <c r="A232" s="37"/>
      <c r="B232" s="53"/>
      <c r="C232" s="54" t="s">
        <v>146</v>
      </c>
      <c r="D232" s="16" t="s">
        <v>442</v>
      </c>
      <c r="E232" s="16" t="s">
        <v>333</v>
      </c>
      <c r="F232" s="72" t="s">
        <v>282</v>
      </c>
      <c r="G232" s="52">
        <v>46121</v>
      </c>
      <c r="H232" s="46">
        <v>648</v>
      </c>
      <c r="I232" s="1" t="s">
        <v>352</v>
      </c>
      <c r="J232" s="1">
        <v>232</v>
      </c>
    </row>
    <row r="233" spans="1:10" ht="21.75" customHeight="1" x14ac:dyDescent="0.25">
      <c r="A233" s="37"/>
      <c r="B233" s="53"/>
      <c r="C233" s="54" t="s">
        <v>148</v>
      </c>
      <c r="D233" s="16" t="s">
        <v>443</v>
      </c>
      <c r="E233" s="16" t="s">
        <v>333</v>
      </c>
      <c r="F233" s="72" t="s">
        <v>285</v>
      </c>
      <c r="G233" s="52">
        <v>46121</v>
      </c>
      <c r="H233" s="46">
        <v>649</v>
      </c>
      <c r="I233" s="1" t="s">
        <v>352</v>
      </c>
      <c r="J233" s="1">
        <v>233</v>
      </c>
    </row>
    <row r="234" spans="1:10" ht="21.75" customHeight="1" x14ac:dyDescent="0.25">
      <c r="A234" s="37"/>
      <c r="B234" s="53"/>
      <c r="C234" s="54" t="s">
        <v>324</v>
      </c>
      <c r="D234" s="16" t="s">
        <v>444</v>
      </c>
      <c r="E234" s="16" t="s">
        <v>333</v>
      </c>
      <c r="F234" s="72" t="s">
        <v>471</v>
      </c>
      <c r="G234" s="52">
        <v>46121</v>
      </c>
      <c r="H234" s="46">
        <v>650</v>
      </c>
      <c r="I234" s="1" t="s">
        <v>352</v>
      </c>
      <c r="J234" s="1">
        <v>234</v>
      </c>
    </row>
    <row r="235" spans="1:10" ht="21.75" customHeight="1" x14ac:dyDescent="0.25">
      <c r="A235" s="37"/>
      <c r="B235" s="53"/>
      <c r="C235" s="54" t="s">
        <v>325</v>
      </c>
      <c r="D235" s="16" t="s">
        <v>445</v>
      </c>
      <c r="E235" s="16" t="s">
        <v>333</v>
      </c>
      <c r="F235" s="72" t="s">
        <v>298</v>
      </c>
      <c r="G235" s="52">
        <v>46121</v>
      </c>
      <c r="H235" s="46">
        <v>651</v>
      </c>
      <c r="I235" s="1" t="s">
        <v>352</v>
      </c>
      <c r="J235" s="1">
        <v>235</v>
      </c>
    </row>
    <row r="236" spans="1:10" ht="21.75" customHeight="1" x14ac:dyDescent="0.25">
      <c r="A236" s="37"/>
      <c r="B236" s="53"/>
      <c r="C236" s="54" t="s">
        <v>326</v>
      </c>
      <c r="D236" s="16" t="s">
        <v>446</v>
      </c>
      <c r="E236" s="16" t="s">
        <v>333</v>
      </c>
      <c r="F236" s="72" t="s">
        <v>299</v>
      </c>
      <c r="G236" s="52">
        <v>46121</v>
      </c>
      <c r="H236" s="46">
        <v>652</v>
      </c>
      <c r="I236" s="1" t="s">
        <v>352</v>
      </c>
      <c r="J236" s="1">
        <v>236</v>
      </c>
    </row>
    <row r="237" spans="1:10" ht="21.75" customHeight="1" x14ac:dyDescent="0.25">
      <c r="A237" s="22"/>
      <c r="B237" s="53"/>
      <c r="C237" s="54" t="s">
        <v>327</v>
      </c>
      <c r="D237" s="16" t="s">
        <v>447</v>
      </c>
      <c r="E237" s="16" t="s">
        <v>333</v>
      </c>
      <c r="F237" s="72" t="s">
        <v>303</v>
      </c>
      <c r="G237" s="52">
        <v>46121</v>
      </c>
      <c r="H237" s="46">
        <v>653</v>
      </c>
      <c r="I237" s="1" t="s">
        <v>352</v>
      </c>
      <c r="J237" s="1">
        <v>237</v>
      </c>
    </row>
    <row r="238" spans="1:10" ht="21.75" customHeight="1" x14ac:dyDescent="0.25">
      <c r="A238" s="37" t="s">
        <v>183</v>
      </c>
      <c r="B238" s="53"/>
      <c r="C238" s="54"/>
      <c r="D238" s="16"/>
      <c r="E238" s="16"/>
      <c r="F238" s="72"/>
      <c r="G238" s="52"/>
      <c r="J238" s="1">
        <v>238</v>
      </c>
    </row>
    <row r="239" spans="1:10" ht="21.75" customHeight="1" x14ac:dyDescent="0.25">
      <c r="A239" s="22"/>
      <c r="B239" s="53"/>
      <c r="C239" s="54" t="s">
        <v>315</v>
      </c>
      <c r="D239" s="16" t="s">
        <v>316</v>
      </c>
      <c r="E239" s="16" t="s">
        <v>332</v>
      </c>
      <c r="F239" s="72" t="s">
        <v>463</v>
      </c>
      <c r="G239" s="52">
        <v>46121</v>
      </c>
      <c r="H239" s="46">
        <f>H224</f>
        <v>640</v>
      </c>
      <c r="I239" s="1" t="s">
        <v>352</v>
      </c>
      <c r="J239" s="1">
        <v>239</v>
      </c>
    </row>
    <row r="240" spans="1:10" ht="21.75" customHeight="1" x14ac:dyDescent="0.25">
      <c r="A240" s="37"/>
      <c r="B240" s="53"/>
      <c r="C240" s="54" t="s">
        <v>319</v>
      </c>
      <c r="D240" s="16" t="s">
        <v>318</v>
      </c>
      <c r="E240" s="16" t="s">
        <v>332</v>
      </c>
      <c r="F240" s="72" t="s">
        <v>246</v>
      </c>
      <c r="G240" s="52">
        <v>46121</v>
      </c>
      <c r="H240" s="46">
        <f>H225</f>
        <v>641</v>
      </c>
      <c r="I240" s="1" t="s">
        <v>352</v>
      </c>
      <c r="J240" s="1">
        <v>240</v>
      </c>
    </row>
    <row r="241" spans="1:10" ht="21.75" customHeight="1" x14ac:dyDescent="0.25">
      <c r="A241" s="37"/>
      <c r="B241" s="53"/>
      <c r="C241" s="54" t="s">
        <v>320</v>
      </c>
      <c r="D241" s="16" t="s">
        <v>328</v>
      </c>
      <c r="E241" s="16" t="s">
        <v>332</v>
      </c>
      <c r="F241" s="72" t="s">
        <v>228</v>
      </c>
      <c r="G241" s="52">
        <v>46121</v>
      </c>
      <c r="H241" s="46">
        <f t="shared" ref="H241:H252" si="0">H226</f>
        <v>642</v>
      </c>
      <c r="I241" s="1" t="s">
        <v>352</v>
      </c>
      <c r="J241" s="1">
        <v>241</v>
      </c>
    </row>
    <row r="242" spans="1:10" ht="21.75" customHeight="1" x14ac:dyDescent="0.25">
      <c r="A242" s="37"/>
      <c r="B242" s="53"/>
      <c r="C242" s="54" t="s">
        <v>321</v>
      </c>
      <c r="D242" s="16" t="s">
        <v>439</v>
      </c>
      <c r="E242" s="16" t="s">
        <v>332</v>
      </c>
      <c r="F242" s="72" t="s">
        <v>251</v>
      </c>
      <c r="G242" s="52">
        <v>46121</v>
      </c>
      <c r="H242" s="46">
        <f t="shared" si="0"/>
        <v>643</v>
      </c>
      <c r="I242" s="1" t="s">
        <v>352</v>
      </c>
      <c r="J242" s="1">
        <v>242</v>
      </c>
    </row>
    <row r="243" spans="1:10" ht="21.75" customHeight="1" x14ac:dyDescent="0.25">
      <c r="A243" s="37"/>
      <c r="B243" s="53"/>
      <c r="C243" s="54" t="s">
        <v>139</v>
      </c>
      <c r="D243" s="16" t="s">
        <v>448</v>
      </c>
      <c r="E243" s="16" t="s">
        <v>332</v>
      </c>
      <c r="F243" s="72" t="s">
        <v>228</v>
      </c>
      <c r="G243" s="52">
        <v>46121</v>
      </c>
      <c r="H243" s="46">
        <f t="shared" si="0"/>
        <v>644</v>
      </c>
      <c r="I243" s="1" t="s">
        <v>352</v>
      </c>
      <c r="J243" s="1">
        <v>243</v>
      </c>
    </row>
    <row r="244" spans="1:10" ht="21.75" customHeight="1" x14ac:dyDescent="0.25">
      <c r="A244" s="37"/>
      <c r="B244" s="53"/>
      <c r="C244" s="54" t="s">
        <v>322</v>
      </c>
      <c r="D244" s="16" t="s">
        <v>440</v>
      </c>
      <c r="E244" s="16" t="s">
        <v>332</v>
      </c>
      <c r="F244" s="72" t="s">
        <v>271</v>
      </c>
      <c r="G244" s="52">
        <v>46121</v>
      </c>
      <c r="H244" s="46">
        <f t="shared" si="0"/>
        <v>645</v>
      </c>
      <c r="I244" s="1" t="s">
        <v>352</v>
      </c>
      <c r="J244" s="1">
        <v>244</v>
      </c>
    </row>
    <row r="245" spans="1:10" ht="21.75" customHeight="1" x14ac:dyDescent="0.25">
      <c r="A245" s="37"/>
      <c r="B245" s="53"/>
      <c r="C245" s="54" t="s">
        <v>144</v>
      </c>
      <c r="D245" s="16" t="s">
        <v>441</v>
      </c>
      <c r="E245" s="16" t="s">
        <v>332</v>
      </c>
      <c r="F245" s="72" t="s">
        <v>275</v>
      </c>
      <c r="G245" s="52">
        <v>46121</v>
      </c>
      <c r="H245" s="46">
        <f t="shared" si="0"/>
        <v>646</v>
      </c>
      <c r="I245" s="1" t="s">
        <v>352</v>
      </c>
      <c r="J245" s="1">
        <v>245</v>
      </c>
    </row>
    <row r="246" spans="1:10" ht="21.75" customHeight="1" x14ac:dyDescent="0.25">
      <c r="A246" s="37"/>
      <c r="B246" s="53"/>
      <c r="C246" s="54" t="s">
        <v>323</v>
      </c>
      <c r="D246" s="16" t="s">
        <v>449</v>
      </c>
      <c r="E246" s="16" t="s">
        <v>332</v>
      </c>
      <c r="F246" s="72" t="s">
        <v>279</v>
      </c>
      <c r="G246" s="52">
        <v>46121</v>
      </c>
      <c r="H246" s="46">
        <f t="shared" si="0"/>
        <v>647</v>
      </c>
      <c r="I246" s="1" t="s">
        <v>352</v>
      </c>
      <c r="J246" s="1">
        <v>246</v>
      </c>
    </row>
    <row r="247" spans="1:10" ht="21.75" customHeight="1" x14ac:dyDescent="0.25">
      <c r="A247" s="37"/>
      <c r="B247" s="53"/>
      <c r="C247" s="54" t="s">
        <v>146</v>
      </c>
      <c r="D247" s="16" t="s">
        <v>442</v>
      </c>
      <c r="E247" s="16" t="s">
        <v>332</v>
      </c>
      <c r="F247" s="72" t="s">
        <v>469</v>
      </c>
      <c r="G247" s="52">
        <v>46121</v>
      </c>
      <c r="H247" s="46">
        <f t="shared" si="0"/>
        <v>648</v>
      </c>
      <c r="I247" s="1" t="s">
        <v>352</v>
      </c>
      <c r="J247" s="1">
        <v>247</v>
      </c>
    </row>
    <row r="248" spans="1:10" ht="21.75" customHeight="1" x14ac:dyDescent="0.25">
      <c r="A248" s="37"/>
      <c r="B248" s="53"/>
      <c r="C248" s="54" t="s">
        <v>148</v>
      </c>
      <c r="D248" s="16" t="s">
        <v>443</v>
      </c>
      <c r="E248" s="16" t="s">
        <v>332</v>
      </c>
      <c r="F248" s="72" t="s">
        <v>284</v>
      </c>
      <c r="G248" s="52">
        <v>46121</v>
      </c>
      <c r="H248" s="46">
        <f t="shared" si="0"/>
        <v>649</v>
      </c>
      <c r="I248" s="1" t="s">
        <v>352</v>
      </c>
      <c r="J248" s="1">
        <v>248</v>
      </c>
    </row>
    <row r="249" spans="1:10" ht="21.75" customHeight="1" x14ac:dyDescent="0.25">
      <c r="A249" s="37"/>
      <c r="B249" s="53"/>
      <c r="C249" s="54" t="s">
        <v>324</v>
      </c>
      <c r="D249" s="16" t="s">
        <v>444</v>
      </c>
      <c r="E249" s="16" t="s">
        <v>332</v>
      </c>
      <c r="F249" s="72" t="s">
        <v>295</v>
      </c>
      <c r="G249" s="52">
        <v>46121</v>
      </c>
      <c r="H249" s="46">
        <f t="shared" si="0"/>
        <v>650</v>
      </c>
      <c r="I249" s="1" t="s">
        <v>352</v>
      </c>
      <c r="J249" s="1">
        <v>249</v>
      </c>
    </row>
    <row r="250" spans="1:10" ht="21.75" customHeight="1" x14ac:dyDescent="0.25">
      <c r="A250" s="37"/>
      <c r="B250" s="53"/>
      <c r="C250" s="54" t="s">
        <v>325</v>
      </c>
      <c r="D250" s="16" t="s">
        <v>445</v>
      </c>
      <c r="E250" s="16" t="s">
        <v>332</v>
      </c>
      <c r="F250" s="72" t="s">
        <v>297</v>
      </c>
      <c r="G250" s="52">
        <v>46121</v>
      </c>
      <c r="H250" s="46">
        <f t="shared" si="0"/>
        <v>651</v>
      </c>
      <c r="I250" s="1" t="s">
        <v>352</v>
      </c>
      <c r="J250" s="1">
        <v>250</v>
      </c>
    </row>
    <row r="251" spans="1:10" ht="21.75" customHeight="1" x14ac:dyDescent="0.25">
      <c r="A251" s="37"/>
      <c r="B251" s="53"/>
      <c r="C251" s="54" t="s">
        <v>326</v>
      </c>
      <c r="D251" s="16" t="s">
        <v>446</v>
      </c>
      <c r="E251" s="16" t="s">
        <v>332</v>
      </c>
      <c r="F251" s="72" t="s">
        <v>474</v>
      </c>
      <c r="G251" s="52">
        <v>46121</v>
      </c>
      <c r="H251" s="46">
        <f t="shared" si="0"/>
        <v>652</v>
      </c>
      <c r="I251" s="1" t="s">
        <v>352</v>
      </c>
      <c r="J251" s="1">
        <v>251</v>
      </c>
    </row>
    <row r="252" spans="1:10" ht="21.75" customHeight="1" x14ac:dyDescent="0.25">
      <c r="A252" s="22"/>
      <c r="B252" s="53"/>
      <c r="C252" s="54" t="s">
        <v>327</v>
      </c>
      <c r="D252" s="16" t="s">
        <v>447</v>
      </c>
      <c r="E252" s="16" t="s">
        <v>332</v>
      </c>
      <c r="F252" s="72" t="s">
        <v>302</v>
      </c>
      <c r="G252" s="52">
        <v>46121</v>
      </c>
      <c r="H252" s="46">
        <f t="shared" si="0"/>
        <v>653</v>
      </c>
      <c r="I252" s="1" t="s">
        <v>352</v>
      </c>
      <c r="J252" s="1">
        <v>252</v>
      </c>
    </row>
    <row r="253" spans="1:10" ht="21.75" customHeight="1" x14ac:dyDescent="0.25">
      <c r="A253" s="75" t="s">
        <v>180</v>
      </c>
      <c r="B253" s="22"/>
      <c r="C253" s="54"/>
      <c r="D253" s="22"/>
      <c r="E253" s="75"/>
      <c r="F253" s="31"/>
      <c r="G253" s="75"/>
      <c r="J253" s="1">
        <v>253</v>
      </c>
    </row>
    <row r="254" spans="1:10" ht="21.75" customHeight="1" x14ac:dyDescent="0.25">
      <c r="A254" s="37"/>
      <c r="B254" s="53"/>
      <c r="C254" s="54" t="s">
        <v>315</v>
      </c>
      <c r="D254" s="16" t="s">
        <v>316</v>
      </c>
      <c r="E254" s="16" t="s">
        <v>313</v>
      </c>
      <c r="F254" s="72" t="s">
        <v>311</v>
      </c>
      <c r="G254" s="52">
        <v>46121</v>
      </c>
      <c r="H254" s="46">
        <v>1044</v>
      </c>
      <c r="I254" s="1" t="s">
        <v>352</v>
      </c>
      <c r="J254" s="1">
        <v>254</v>
      </c>
    </row>
    <row r="255" spans="1:10" ht="21.75" customHeight="1" x14ac:dyDescent="0.25">
      <c r="A255" s="37"/>
      <c r="B255" s="53"/>
      <c r="C255" s="54" t="s">
        <v>319</v>
      </c>
      <c r="D255" s="16" t="s">
        <v>318</v>
      </c>
      <c r="E255" s="16" t="s">
        <v>313</v>
      </c>
      <c r="F255" s="72" t="s">
        <v>461</v>
      </c>
      <c r="G255" s="52">
        <v>46121</v>
      </c>
      <c r="H255" s="46">
        <v>1053</v>
      </c>
      <c r="I255" s="1" t="s">
        <v>352</v>
      </c>
      <c r="J255" s="1">
        <v>255</v>
      </c>
    </row>
    <row r="256" spans="1:10" ht="21.75" customHeight="1" x14ac:dyDescent="0.25">
      <c r="A256" s="37"/>
      <c r="B256" s="53"/>
      <c r="C256" s="54" t="s">
        <v>320</v>
      </c>
      <c r="D256" s="16" t="s">
        <v>328</v>
      </c>
      <c r="E256" s="16" t="s">
        <v>313</v>
      </c>
      <c r="F256" s="72" t="s">
        <v>465</v>
      </c>
      <c r="G256" s="52">
        <v>46121</v>
      </c>
      <c r="H256" s="46">
        <v>12628</v>
      </c>
      <c r="I256" s="1" t="s">
        <v>352</v>
      </c>
      <c r="J256" s="1">
        <v>256</v>
      </c>
    </row>
    <row r="257" spans="1:10" ht="21.75" customHeight="1" x14ac:dyDescent="0.25">
      <c r="A257" s="37"/>
      <c r="B257" s="53"/>
      <c r="C257" s="54" t="s">
        <v>321</v>
      </c>
      <c r="D257" s="16" t="s">
        <v>439</v>
      </c>
      <c r="E257" s="16" t="s">
        <v>313</v>
      </c>
      <c r="F257" s="72" t="s">
        <v>250</v>
      </c>
      <c r="G257" s="52">
        <v>46121</v>
      </c>
      <c r="H257" s="46">
        <v>12617</v>
      </c>
      <c r="I257" s="1" t="s">
        <v>352</v>
      </c>
      <c r="J257" s="1">
        <v>257</v>
      </c>
    </row>
    <row r="258" spans="1:10" ht="21.75" customHeight="1" x14ac:dyDescent="0.25">
      <c r="A258" s="37"/>
      <c r="B258" s="53"/>
      <c r="C258" s="54" t="s">
        <v>139</v>
      </c>
      <c r="D258" s="16" t="s">
        <v>448</v>
      </c>
      <c r="E258" s="16" t="s">
        <v>313</v>
      </c>
      <c r="F258" s="72" t="s">
        <v>255</v>
      </c>
      <c r="G258" s="52">
        <v>46121</v>
      </c>
      <c r="H258" s="46">
        <v>1088</v>
      </c>
      <c r="I258" s="1" t="s">
        <v>352</v>
      </c>
      <c r="J258" s="1">
        <v>258</v>
      </c>
    </row>
    <row r="259" spans="1:10" ht="21.75" customHeight="1" x14ac:dyDescent="0.25">
      <c r="A259" s="37"/>
      <c r="B259" s="53"/>
      <c r="C259" s="54" t="s">
        <v>322</v>
      </c>
      <c r="D259" s="16" t="s">
        <v>440</v>
      </c>
      <c r="E259" s="16" t="s">
        <v>313</v>
      </c>
      <c r="F259" s="72" t="s">
        <v>228</v>
      </c>
      <c r="G259" s="52">
        <v>46121</v>
      </c>
      <c r="H259" s="46">
        <v>1103</v>
      </c>
      <c r="I259" s="1" t="s">
        <v>352</v>
      </c>
      <c r="J259" s="1">
        <v>259</v>
      </c>
    </row>
    <row r="260" spans="1:10" ht="21.75" customHeight="1" x14ac:dyDescent="0.25">
      <c r="A260" s="37"/>
      <c r="B260" s="53"/>
      <c r="C260" s="54" t="s">
        <v>144</v>
      </c>
      <c r="D260" s="16" t="s">
        <v>441</v>
      </c>
      <c r="E260" s="16" t="s">
        <v>313</v>
      </c>
      <c r="F260" s="72" t="s">
        <v>274</v>
      </c>
      <c r="G260" s="52">
        <v>46121</v>
      </c>
      <c r="H260" s="46">
        <v>13221</v>
      </c>
      <c r="I260" s="1" t="s">
        <v>352</v>
      </c>
      <c r="J260" s="1">
        <v>260</v>
      </c>
    </row>
    <row r="261" spans="1:10" ht="21.75" customHeight="1" x14ac:dyDescent="0.25">
      <c r="A261" s="37"/>
      <c r="B261" s="53"/>
      <c r="C261" s="54" t="s">
        <v>323</v>
      </c>
      <c r="D261" s="16" t="s">
        <v>449</v>
      </c>
      <c r="E261" s="16" t="s">
        <v>313</v>
      </c>
      <c r="F261" s="72" t="s">
        <v>467</v>
      </c>
      <c r="G261" s="52">
        <v>46121</v>
      </c>
      <c r="H261" s="46">
        <v>1131</v>
      </c>
      <c r="I261" s="1" t="s">
        <v>352</v>
      </c>
      <c r="J261" s="1">
        <v>261</v>
      </c>
    </row>
    <row r="262" spans="1:10" ht="21.75" customHeight="1" x14ac:dyDescent="0.25">
      <c r="A262" s="37"/>
      <c r="B262" s="53"/>
      <c r="C262" s="54" t="s">
        <v>146</v>
      </c>
      <c r="D262" s="16" t="s">
        <v>442</v>
      </c>
      <c r="E262" s="16" t="s">
        <v>313</v>
      </c>
      <c r="F262" s="72" t="s">
        <v>470</v>
      </c>
      <c r="G262" s="52">
        <v>46121</v>
      </c>
      <c r="H262" s="46">
        <v>1141</v>
      </c>
      <c r="I262" s="1" t="s">
        <v>352</v>
      </c>
      <c r="J262" s="1">
        <v>262</v>
      </c>
    </row>
    <row r="263" spans="1:10" ht="21.75" customHeight="1" x14ac:dyDescent="0.25">
      <c r="A263" s="37"/>
      <c r="B263" s="53"/>
      <c r="C263" s="54" t="s">
        <v>148</v>
      </c>
      <c r="D263" s="16" t="s">
        <v>443</v>
      </c>
      <c r="E263" s="16" t="s">
        <v>313</v>
      </c>
      <c r="F263" s="72" t="s">
        <v>286</v>
      </c>
      <c r="G263" s="52">
        <v>46121</v>
      </c>
      <c r="H263" s="46">
        <v>1154</v>
      </c>
      <c r="I263" s="1" t="s">
        <v>352</v>
      </c>
      <c r="J263" s="1">
        <v>263</v>
      </c>
    </row>
    <row r="264" spans="1:10" ht="21.75" customHeight="1" x14ac:dyDescent="0.25">
      <c r="A264" s="37"/>
      <c r="B264" s="53"/>
      <c r="C264" s="54" t="s">
        <v>324</v>
      </c>
      <c r="D264" s="16" t="s">
        <v>444</v>
      </c>
      <c r="E264" s="16" t="s">
        <v>313</v>
      </c>
      <c r="F264" s="72" t="s">
        <v>472</v>
      </c>
      <c r="G264" s="52">
        <v>46121</v>
      </c>
      <c r="H264" s="46">
        <v>1167</v>
      </c>
      <c r="I264" s="1" t="s">
        <v>352</v>
      </c>
      <c r="J264" s="1">
        <v>264</v>
      </c>
    </row>
    <row r="265" spans="1:10" ht="21.75" customHeight="1" x14ac:dyDescent="0.25">
      <c r="A265" s="37"/>
      <c r="B265" s="53"/>
      <c r="C265" s="54" t="s">
        <v>325</v>
      </c>
      <c r="D265" s="16" t="s">
        <v>445</v>
      </c>
      <c r="E265" s="16" t="s">
        <v>313</v>
      </c>
      <c r="F265" s="72" t="s">
        <v>473</v>
      </c>
      <c r="G265" s="52">
        <v>46121</v>
      </c>
      <c r="H265" s="46">
        <v>1184</v>
      </c>
      <c r="I265" s="1" t="s">
        <v>352</v>
      </c>
      <c r="J265" s="1">
        <v>265</v>
      </c>
    </row>
    <row r="266" spans="1:10" ht="21.75" customHeight="1" x14ac:dyDescent="0.25">
      <c r="A266" s="37"/>
      <c r="B266" s="53"/>
      <c r="C266" s="54" t="s">
        <v>326</v>
      </c>
      <c r="D266" s="16" t="s">
        <v>446</v>
      </c>
      <c r="E266" s="16" t="s">
        <v>313</v>
      </c>
      <c r="F266" s="72" t="s">
        <v>475</v>
      </c>
      <c r="G266" s="52">
        <v>46121</v>
      </c>
      <c r="H266" s="46">
        <v>652</v>
      </c>
      <c r="I266" s="1" t="s">
        <v>352</v>
      </c>
      <c r="J266" s="1">
        <v>266</v>
      </c>
    </row>
    <row r="267" spans="1:10" ht="21.75" customHeight="1" x14ac:dyDescent="0.25">
      <c r="A267" s="22"/>
      <c r="B267" s="53"/>
      <c r="C267" s="54" t="s">
        <v>327</v>
      </c>
      <c r="D267" s="16" t="s">
        <v>447</v>
      </c>
      <c r="E267" s="16" t="s">
        <v>313</v>
      </c>
      <c r="F267" s="72" t="s">
        <v>228</v>
      </c>
      <c r="G267" s="52">
        <v>46121</v>
      </c>
      <c r="H267" s="46">
        <v>13310</v>
      </c>
      <c r="I267" s="1" t="s">
        <v>352</v>
      </c>
      <c r="J267" s="1">
        <v>267</v>
      </c>
    </row>
    <row r="268" spans="1:10" ht="21.75" customHeight="1" x14ac:dyDescent="0.25">
      <c r="A268" s="19"/>
      <c r="B268" s="23"/>
      <c r="C268" s="21"/>
      <c r="D268" s="17"/>
      <c r="E268" s="17"/>
      <c r="F268" s="18"/>
      <c r="G268" s="39"/>
    </row>
  </sheetData>
  <mergeCells count="65">
    <mergeCell ref="B12:C12"/>
    <mergeCell ref="A68:C68"/>
    <mergeCell ref="A8:C8"/>
    <mergeCell ref="A10:C10"/>
    <mergeCell ref="A14:C14"/>
    <mergeCell ref="A55:D55"/>
    <mergeCell ref="A30:B30"/>
    <mergeCell ref="A32:G32"/>
    <mergeCell ref="A29:B29"/>
    <mergeCell ref="A21:G21"/>
    <mergeCell ref="A24:G24"/>
    <mergeCell ref="A13:B13"/>
    <mergeCell ref="A67:G67"/>
    <mergeCell ref="A75:G75"/>
    <mergeCell ref="A80:G80"/>
    <mergeCell ref="A221:C221"/>
    <mergeCell ref="A133:C133"/>
    <mergeCell ref="A135:C135"/>
    <mergeCell ref="A217:G217"/>
    <mergeCell ref="A207:D207"/>
    <mergeCell ref="A211:D211"/>
    <mergeCell ref="A214:D214"/>
    <mergeCell ref="A173:G173"/>
    <mergeCell ref="A86:G86"/>
    <mergeCell ref="A97:G97"/>
    <mergeCell ref="A77:B78"/>
    <mergeCell ref="A104:C104"/>
    <mergeCell ref="A113:C113"/>
    <mergeCell ref="A37:G37"/>
    <mergeCell ref="A40:G40"/>
    <mergeCell ref="A46:G46"/>
    <mergeCell ref="A53:G53"/>
    <mergeCell ref="A61:G61"/>
    <mergeCell ref="A107:G107"/>
    <mergeCell ref="A111:G111"/>
    <mergeCell ref="A99:C99"/>
    <mergeCell ref="A101:C101"/>
    <mergeCell ref="A222:C222"/>
    <mergeCell ref="A171:B171"/>
    <mergeCell ref="A172:B172"/>
    <mergeCell ref="A117:G117"/>
    <mergeCell ref="A124:G124"/>
    <mergeCell ref="A160:G160"/>
    <mergeCell ref="A168:G168"/>
    <mergeCell ref="A164:B164"/>
    <mergeCell ref="A143:D143"/>
    <mergeCell ref="A157:D157"/>
    <mergeCell ref="A131:G131"/>
    <mergeCell ref="A110:C110"/>
    <mergeCell ref="A17:G17"/>
    <mergeCell ref="A5:C5"/>
    <mergeCell ref="A1:F2"/>
    <mergeCell ref="A195:B195"/>
    <mergeCell ref="A199:B199"/>
    <mergeCell ref="A179:C179"/>
    <mergeCell ref="A180:B180"/>
    <mergeCell ref="A181:B181"/>
    <mergeCell ref="A182:B182"/>
    <mergeCell ref="A6:G6"/>
    <mergeCell ref="A183:D183"/>
    <mergeCell ref="A186:D186"/>
    <mergeCell ref="A191:D191"/>
    <mergeCell ref="A194:B194"/>
    <mergeCell ref="A176:G176"/>
    <mergeCell ref="A163:B163"/>
  </mergeCells>
  <phoneticPr fontId="2" type="noConversion"/>
  <conditionalFormatting sqref="E224:E252 L1:L4 E3:E36 E38:E39 E41:E45 E47:E52 E54:E60 E62:E66 E76:E79 E81:E85 E87:E96 E98 E100 E69:E74 L6:L1048576 E254:E1048576 E102:E103 E105:E106 E108:E110 E112 E114:E116 E118:E123 E161:E167 E169:E172 E174:E175 E177:E222 E125:E159">
    <cfRule type="duplicateValues" dxfId="2" priority="6"/>
  </conditionalFormatting>
  <conditionalFormatting sqref="G1:G36 G38:G39 G41:G45 G47:G52 G54:G60 G62:G66 G69:G74 G76:G79 G81:G85 G87:G96 G98 G100 G102:G103 G105:G106 G108:G110 G112 G114:G116 G118:G123 G125:G159 G161:G167 G169:G172 G174:G175 G177:G216 G218:G222 G224:G252 G254:G1048576">
    <cfRule type="expression" dxfId="1" priority="3">
      <formula>G1&lt;(TODAY()-90)</formula>
    </cfRule>
  </conditionalFormatting>
  <conditionalFormatting sqref="L5">
    <cfRule type="duplicateValues" dxfId="0" priority="1"/>
  </conditionalFormatting>
  <hyperlinks>
    <hyperlink ref="A3" r:id="rId1" xr:uid="{BBB558B7-1C18-4963-AFCF-33DFE0DB70D5}"/>
    <hyperlink ref="A176:D176" r:id="rId2" display="Location &amp; Surveys Unit" xr:uid="{F1C3641A-4A1A-4CFA-A204-DDC782C695FE}"/>
  </hyperlinks>
  <pageMargins left="0.7" right="0.7" top="0.75" bottom="0.75" header="0.3" footer="0.3"/>
  <pageSetup scale="50" fitToHeight="0" orientation="portrait" r:id="rId3"/>
  <rowBreaks count="1" manualBreakCount="1">
    <brk id="80" max="9" man="1"/>
  </rowBreaks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BF54-7CF1-4658-B1AF-747F96A627A3}">
  <sheetPr>
    <tabColor rgb="FF92D050"/>
    <pageSetUpPr fitToPage="1"/>
  </sheetPr>
  <dimension ref="A1:CC17"/>
  <sheetViews>
    <sheetView zoomScaleNormal="100" workbookViewId="0">
      <pane xSplit="1" topLeftCell="B1" activePane="topRight" state="frozen"/>
      <selection pane="topRight" activeCell="P19" sqref="P19"/>
    </sheetView>
  </sheetViews>
  <sheetFormatPr defaultColWidth="15.85546875" defaultRowHeight="15" x14ac:dyDescent="0.25"/>
  <cols>
    <col min="1" max="1" width="15.85546875" style="5"/>
    <col min="2" max="2" width="19.42578125" style="5" customWidth="1"/>
    <col min="3" max="3" width="15.85546875" style="5"/>
    <col min="4" max="4" width="24.85546875" style="5" customWidth="1"/>
    <col min="5" max="5" width="15.85546875" style="5"/>
    <col min="6" max="7" width="29.85546875" style="5" customWidth="1"/>
    <col min="8" max="8" width="11.42578125" style="5" hidden="1" customWidth="1"/>
    <col min="9" max="9" width="15.85546875" style="5"/>
    <col min="10" max="10" width="22.28515625" style="5" customWidth="1"/>
    <col min="11" max="11" width="20.5703125" style="5" customWidth="1"/>
    <col min="12" max="12" width="22.85546875" style="5" bestFit="1" customWidth="1"/>
    <col min="13" max="13" width="27.28515625" style="5" customWidth="1"/>
    <col min="14" max="14" width="22.140625" style="5" customWidth="1"/>
    <col min="15" max="15" width="27.42578125" style="5" customWidth="1"/>
    <col min="16" max="17" width="15.85546875" style="5"/>
    <col min="18" max="18" width="26.42578125" style="5" customWidth="1"/>
    <col min="19" max="19" width="20.7109375" style="5" customWidth="1"/>
    <col min="20" max="20" width="24.28515625" style="5" customWidth="1"/>
    <col min="21" max="21" width="35.7109375" style="5" customWidth="1"/>
    <col min="22" max="22" width="30.7109375" style="5" customWidth="1"/>
    <col min="23" max="23" width="16.28515625" style="5" hidden="1" customWidth="1"/>
    <col min="24" max="24" width="25" style="5" customWidth="1"/>
    <col min="25" max="25" width="15.85546875" style="5"/>
    <col min="26" max="26" width="20.85546875" style="5" customWidth="1"/>
    <col min="27" max="27" width="25.7109375" style="5" bestFit="1" customWidth="1"/>
    <col min="28" max="28" width="21.42578125" style="5" bestFit="1" customWidth="1"/>
    <col min="29" max="29" width="21.140625" style="5" bestFit="1" customWidth="1"/>
    <col min="30" max="30" width="19.28515625" style="5" bestFit="1" customWidth="1"/>
    <col min="31" max="31" width="21.42578125" style="5" bestFit="1" customWidth="1"/>
    <col min="32" max="32" width="21" style="5" bestFit="1" customWidth="1"/>
    <col min="33" max="33" width="24" style="5" bestFit="1" customWidth="1"/>
    <col min="34" max="34" width="21.85546875" style="5" bestFit="1" customWidth="1"/>
    <col min="35" max="35" width="20" style="5" bestFit="1" customWidth="1"/>
    <col min="36" max="36" width="27.85546875" style="5" bestFit="1" customWidth="1"/>
    <col min="37" max="37" width="28.28515625" style="5" bestFit="1" customWidth="1"/>
    <col min="38" max="38" width="19.140625" style="5" bestFit="1" customWidth="1"/>
    <col min="39" max="39" width="15.85546875" style="5"/>
    <col min="40" max="40" width="21.85546875" style="5" bestFit="1" customWidth="1"/>
    <col min="41" max="41" width="15.85546875" style="5"/>
    <col min="42" max="42" width="23.28515625" style="5" customWidth="1"/>
    <col min="43" max="43" width="27.85546875" style="5" bestFit="1" customWidth="1"/>
    <col min="44" max="44" width="19.85546875" style="5" customWidth="1"/>
    <col min="45" max="45" width="15.85546875" style="5"/>
    <col min="46" max="46" width="23.7109375" style="5" customWidth="1"/>
    <col min="47" max="47" width="15.85546875" style="5"/>
    <col min="48" max="48" width="22.5703125" style="5" bestFit="1" customWidth="1"/>
    <col min="49" max="49" width="15.85546875" style="5"/>
    <col min="50" max="50" width="26.140625" style="5" bestFit="1" customWidth="1"/>
    <col min="51" max="51" width="26.85546875" style="5" bestFit="1" customWidth="1"/>
    <col min="52" max="52" width="15.85546875" style="5"/>
    <col min="53" max="53" width="18" style="5" bestFit="1" customWidth="1"/>
    <col min="54" max="55" width="15.85546875" style="5"/>
    <col min="56" max="56" width="18.5703125" style="5" bestFit="1" customWidth="1"/>
    <col min="57" max="58" width="15.85546875" style="5"/>
    <col min="59" max="59" width="18.5703125" style="5" customWidth="1"/>
    <col min="60" max="60" width="15.85546875" style="5"/>
    <col min="61" max="61" width="20.85546875" style="5" customWidth="1"/>
    <col min="62" max="63" width="15.85546875" style="5"/>
    <col min="64" max="64" width="20.28515625" style="5" bestFit="1" customWidth="1"/>
    <col min="65" max="65" width="15.85546875" style="5"/>
    <col min="66" max="66" width="23.42578125" style="5" bestFit="1" customWidth="1"/>
    <col min="67" max="67" width="21.140625" style="5" customWidth="1"/>
    <col min="68" max="68" width="31.5703125" style="5" bestFit="1" customWidth="1"/>
    <col min="69" max="70" width="15.85546875" style="5"/>
    <col min="71" max="71" width="28.5703125" style="5" customWidth="1"/>
    <col min="72" max="72" width="15.85546875" style="5"/>
    <col min="73" max="73" width="20.5703125" style="5" bestFit="1" customWidth="1"/>
    <col min="74" max="74" width="16.85546875" style="5" customWidth="1"/>
    <col min="75" max="75" width="0" style="5" hidden="1" customWidth="1"/>
    <col min="76" max="76" width="18.42578125" style="5" customWidth="1"/>
    <col min="77" max="77" width="20.42578125" style="5" bestFit="1" customWidth="1"/>
    <col min="78" max="78" width="15.85546875" style="5"/>
    <col min="79" max="79" width="20.5703125" style="5" customWidth="1"/>
    <col min="80" max="80" width="15.85546875" style="5"/>
    <col min="81" max="81" width="24.85546875" style="5" customWidth="1"/>
    <col min="82" max="16384" width="15.85546875" style="5"/>
  </cols>
  <sheetData>
    <row r="1" spans="1:81" x14ac:dyDescent="0.25">
      <c r="A1" s="91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s="95" customFormat="1" x14ac:dyDescent="0.25">
      <c r="A2" s="93" t="s">
        <v>310</v>
      </c>
      <c r="B2" s="94" t="s">
        <v>313</v>
      </c>
      <c r="C2" s="94" t="s">
        <v>330</v>
      </c>
      <c r="D2" s="94" t="s">
        <v>334</v>
      </c>
      <c r="E2" s="94" t="s">
        <v>331</v>
      </c>
      <c r="F2" s="94" t="s">
        <v>332</v>
      </c>
      <c r="G2" s="94" t="s">
        <v>333</v>
      </c>
      <c r="H2" s="94" t="s">
        <v>335</v>
      </c>
      <c r="I2" s="94" t="s">
        <v>336</v>
      </c>
      <c r="J2" s="94" t="s">
        <v>337</v>
      </c>
      <c r="K2" s="94" t="s">
        <v>342</v>
      </c>
      <c r="L2" s="94" t="s">
        <v>343</v>
      </c>
      <c r="M2" s="94" t="s">
        <v>344</v>
      </c>
      <c r="N2" s="94" t="s">
        <v>340</v>
      </c>
      <c r="O2" s="94" t="s">
        <v>329</v>
      </c>
      <c r="P2" s="94" t="s">
        <v>346</v>
      </c>
      <c r="Q2" s="94" t="s">
        <v>339</v>
      </c>
      <c r="R2" s="94" t="s">
        <v>349</v>
      </c>
      <c r="S2" s="94" t="s">
        <v>338</v>
      </c>
      <c r="T2" s="94" t="s">
        <v>347</v>
      </c>
      <c r="U2" s="94" t="s">
        <v>341</v>
      </c>
      <c r="V2" s="94" t="s">
        <v>345</v>
      </c>
      <c r="W2" s="94" t="s">
        <v>350</v>
      </c>
      <c r="X2" s="94" t="s">
        <v>348</v>
      </c>
      <c r="Y2" s="94" t="s">
        <v>351</v>
      </c>
      <c r="Z2" s="94" t="s">
        <v>352</v>
      </c>
      <c r="AA2" s="94" t="s">
        <v>353</v>
      </c>
      <c r="AB2" s="94" t="s">
        <v>354</v>
      </c>
      <c r="AC2" s="94" t="s">
        <v>355</v>
      </c>
      <c r="AD2" s="94" t="s">
        <v>356</v>
      </c>
      <c r="AE2" s="94" t="s">
        <v>357</v>
      </c>
      <c r="AF2" s="94" t="s">
        <v>359</v>
      </c>
      <c r="AG2" s="94" t="s">
        <v>360</v>
      </c>
      <c r="AH2" s="94" t="s">
        <v>361</v>
      </c>
      <c r="AI2" s="94" t="s">
        <v>365</v>
      </c>
      <c r="AJ2" s="94" t="s">
        <v>362</v>
      </c>
      <c r="AK2" s="94" t="s">
        <v>368</v>
      </c>
      <c r="AL2" s="94" t="s">
        <v>369</v>
      </c>
      <c r="AM2" s="94" t="s">
        <v>370</v>
      </c>
      <c r="AN2" s="94" t="s">
        <v>371</v>
      </c>
      <c r="AO2" s="94" t="s">
        <v>364</v>
      </c>
      <c r="AP2" s="94" t="s">
        <v>358</v>
      </c>
      <c r="AQ2" s="94" t="s">
        <v>374</v>
      </c>
      <c r="AR2" s="94" t="s">
        <v>376</v>
      </c>
      <c r="AS2" s="94" t="s">
        <v>372</v>
      </c>
      <c r="AT2" s="94" t="s">
        <v>373</v>
      </c>
      <c r="AU2" s="94" t="s">
        <v>367</v>
      </c>
      <c r="AV2" s="94" t="s">
        <v>363</v>
      </c>
      <c r="AW2" s="94" t="s">
        <v>366</v>
      </c>
      <c r="AX2" s="94" t="s">
        <v>377</v>
      </c>
      <c r="AY2" s="94" t="s">
        <v>378</v>
      </c>
      <c r="AZ2" s="94" t="s">
        <v>379</v>
      </c>
      <c r="BA2" s="94" t="s">
        <v>380</v>
      </c>
      <c r="BB2" s="94" t="s">
        <v>381</v>
      </c>
      <c r="BC2" s="94" t="s">
        <v>382</v>
      </c>
      <c r="BD2" s="94" t="s">
        <v>383</v>
      </c>
      <c r="BE2" s="94" t="s">
        <v>384</v>
      </c>
      <c r="BF2" s="94" t="s">
        <v>385</v>
      </c>
      <c r="BG2" s="94" t="s">
        <v>386</v>
      </c>
      <c r="BH2" s="94" t="s">
        <v>387</v>
      </c>
      <c r="BI2" s="94" t="s">
        <v>388</v>
      </c>
      <c r="BJ2" s="94" t="s">
        <v>389</v>
      </c>
      <c r="BK2" s="94" t="s">
        <v>390</v>
      </c>
      <c r="BL2" s="94" t="s">
        <v>391</v>
      </c>
      <c r="BM2" s="94" t="s">
        <v>392</v>
      </c>
      <c r="BN2" s="94" t="s">
        <v>393</v>
      </c>
      <c r="BO2" s="94" t="s">
        <v>394</v>
      </c>
      <c r="BP2" s="94" t="s">
        <v>395</v>
      </c>
      <c r="BQ2" s="94" t="s">
        <v>396</v>
      </c>
      <c r="BR2" s="94" t="s">
        <v>397</v>
      </c>
      <c r="BS2" s="94" t="s">
        <v>398</v>
      </c>
      <c r="BT2" s="94" t="s">
        <v>399</v>
      </c>
      <c r="BU2" s="94" t="s">
        <v>400</v>
      </c>
      <c r="BV2" s="94" t="s">
        <v>401</v>
      </c>
      <c r="BW2" s="94" t="s">
        <v>402</v>
      </c>
      <c r="BX2" s="94" t="s">
        <v>403</v>
      </c>
      <c r="BY2" s="94" t="s">
        <v>404</v>
      </c>
      <c r="BZ2" s="94" t="s">
        <v>405</v>
      </c>
      <c r="CA2" s="94" t="s">
        <v>406</v>
      </c>
      <c r="CB2" s="94" t="s">
        <v>375</v>
      </c>
      <c r="CC2" s="94" t="s">
        <v>407</v>
      </c>
    </row>
    <row r="3" spans="1:81" s="7" customFormat="1" ht="45" customHeight="1" x14ac:dyDescent="0.25">
      <c r="A3" s="96" t="s">
        <v>427</v>
      </c>
      <c r="B3" s="96" t="s">
        <v>180</v>
      </c>
      <c r="C3" s="96" t="s">
        <v>181</v>
      </c>
      <c r="D3" s="96" t="s">
        <v>70</v>
      </c>
      <c r="E3" s="96" t="s">
        <v>182</v>
      </c>
      <c r="F3" s="96" t="s">
        <v>183</v>
      </c>
      <c r="G3" s="96" t="s">
        <v>184</v>
      </c>
      <c r="H3" s="97" t="s">
        <v>180</v>
      </c>
      <c r="I3" s="96" t="s">
        <v>41</v>
      </c>
      <c r="J3" s="96" t="s">
        <v>185</v>
      </c>
      <c r="K3" s="96" t="s">
        <v>186</v>
      </c>
      <c r="L3" s="96" t="s">
        <v>67</v>
      </c>
      <c r="M3" s="96" t="s">
        <v>187</v>
      </c>
      <c r="N3" s="96" t="s">
        <v>188</v>
      </c>
      <c r="O3" s="96" t="s">
        <v>189</v>
      </c>
      <c r="P3" s="96" t="s">
        <v>190</v>
      </c>
      <c r="Q3" s="98" t="s">
        <v>191</v>
      </c>
      <c r="R3" s="99" t="s">
        <v>192</v>
      </c>
      <c r="S3" s="96" t="s">
        <v>193</v>
      </c>
      <c r="T3" s="96" t="s">
        <v>123</v>
      </c>
      <c r="U3" s="96" t="s">
        <v>194</v>
      </c>
      <c r="V3" s="96" t="s">
        <v>195</v>
      </c>
      <c r="W3" s="97" t="s">
        <v>133</v>
      </c>
      <c r="X3" s="96" t="s">
        <v>196</v>
      </c>
      <c r="Y3" s="96" t="s">
        <v>86</v>
      </c>
      <c r="Z3" s="96" t="s">
        <v>197</v>
      </c>
      <c r="AA3" s="96" t="s">
        <v>24</v>
      </c>
      <c r="AB3" s="96" t="s">
        <v>198</v>
      </c>
      <c r="AC3" s="96" t="s">
        <v>199</v>
      </c>
      <c r="AD3" s="96" t="s">
        <v>7</v>
      </c>
      <c r="AE3" s="96" t="s">
        <v>46</v>
      </c>
      <c r="AF3" s="96" t="s">
        <v>200</v>
      </c>
      <c r="AG3" s="96" t="s">
        <v>81</v>
      </c>
      <c r="AH3" s="96" t="s">
        <v>96</v>
      </c>
      <c r="AI3" s="96" t="s">
        <v>100</v>
      </c>
      <c r="AJ3" s="96" t="s">
        <v>103</v>
      </c>
      <c r="AK3" s="96" t="s">
        <v>91</v>
      </c>
      <c r="AL3" s="96" t="s">
        <v>119</v>
      </c>
      <c r="AM3" s="96" t="s">
        <v>201</v>
      </c>
      <c r="AN3" s="96" t="s">
        <v>125</v>
      </c>
      <c r="AO3" s="96" t="s">
        <v>202</v>
      </c>
      <c r="AP3" s="96" t="s">
        <v>203</v>
      </c>
      <c r="AQ3" s="96" t="s">
        <v>104</v>
      </c>
      <c r="AR3" s="96" t="s">
        <v>204</v>
      </c>
      <c r="AS3" s="96" t="s">
        <v>84</v>
      </c>
      <c r="AT3" s="96" t="s">
        <v>133</v>
      </c>
      <c r="AU3" s="96" t="s">
        <v>47</v>
      </c>
      <c r="AV3" s="96" t="s">
        <v>82</v>
      </c>
      <c r="AW3" s="100"/>
      <c r="AX3" s="96" t="s">
        <v>126</v>
      </c>
      <c r="AY3" s="96" t="s">
        <v>173</v>
      </c>
      <c r="AZ3" s="101" t="s">
        <v>178</v>
      </c>
      <c r="BA3" s="96" t="s">
        <v>121</v>
      </c>
      <c r="BB3" s="96" t="s">
        <v>11</v>
      </c>
      <c r="BC3" s="96" t="s">
        <v>165</v>
      </c>
      <c r="BD3" s="96" t="s">
        <v>205</v>
      </c>
      <c r="BE3" s="96" t="s">
        <v>206</v>
      </c>
      <c r="BF3" s="96" t="s">
        <v>17</v>
      </c>
      <c r="BG3" s="96" t="s">
        <v>176</v>
      </c>
      <c r="BH3" s="96" t="s">
        <v>43</v>
      </c>
      <c r="BI3" s="96" t="s">
        <v>71</v>
      </c>
      <c r="BJ3" s="96" t="s">
        <v>21</v>
      </c>
      <c r="BK3" s="96" t="s">
        <v>99</v>
      </c>
      <c r="BL3" s="96" t="s">
        <v>25</v>
      </c>
      <c r="BM3" s="96" t="s">
        <v>207</v>
      </c>
      <c r="BN3" s="102" t="s">
        <v>208</v>
      </c>
      <c r="BO3" s="96" t="s">
        <v>174</v>
      </c>
      <c r="BP3" s="96" t="s">
        <v>209</v>
      </c>
      <c r="BQ3" s="96" t="s">
        <v>40</v>
      </c>
      <c r="BR3" s="96" t="s">
        <v>80</v>
      </c>
      <c r="BS3" s="96" t="s">
        <v>179</v>
      </c>
      <c r="BT3" s="96" t="s">
        <v>115</v>
      </c>
      <c r="BU3" s="96" t="s">
        <v>168</v>
      </c>
      <c r="BV3" s="96" t="s">
        <v>172</v>
      </c>
      <c r="BW3" s="100"/>
      <c r="BX3" s="96" t="s">
        <v>132</v>
      </c>
      <c r="BY3" s="96" t="s">
        <v>158</v>
      </c>
      <c r="BZ3" s="96" t="s">
        <v>157</v>
      </c>
      <c r="CA3" s="96" t="s">
        <v>160</v>
      </c>
      <c r="CB3" s="96" t="s">
        <v>210</v>
      </c>
      <c r="CC3" s="96" t="s">
        <v>169</v>
      </c>
    </row>
    <row r="4" spans="1:81" s="3" customFormat="1" ht="25.5" customHeight="1" x14ac:dyDescent="0.25">
      <c r="A4" s="103" t="s">
        <v>409</v>
      </c>
      <c r="B4" s="104" t="str">
        <f>'NOTES and INPUTS'!F254</f>
        <v>Nikki W Cobb</v>
      </c>
      <c r="C4" s="105" t="str">
        <f>'NOTES and INPUTS'!F138</f>
        <v>Robert H Jessup</v>
      </c>
      <c r="D4" s="106" t="str">
        <f>'NOTES and INPUTS'!F149</f>
        <v>R. A. Marshall</v>
      </c>
      <c r="E4" s="106" t="str">
        <f>'NOTES and INPUTS'!F145</f>
        <v>Lois Little</v>
      </c>
      <c r="F4" s="104" t="str">
        <f>'NOTES and INPUTS'!F239</f>
        <v>David B. Otts, PE</v>
      </c>
      <c r="G4" s="104" t="str">
        <f>'NOTES and INPUTS'!F224</f>
        <v>Ronnie K. Sawyer, PE</v>
      </c>
      <c r="H4" s="107" t="str">
        <f>B4</f>
        <v>Nikki W Cobb</v>
      </c>
      <c r="I4" s="106" t="str">
        <f>'NOTES and INPUTS'!F22</f>
        <v xml:space="preserve">Michael Turchy </v>
      </c>
      <c r="J4" s="105" t="str">
        <f>'NOTES and INPUTS'!F18</f>
        <v>Morgan Weatherford</v>
      </c>
      <c r="K4" s="106" t="str">
        <f>'NOTES and INPUTS'!F29</f>
        <v>Charles R. Smith, PE</v>
      </c>
      <c r="L4" s="106" t="str">
        <f>'NOTES and INPUTS'!F35</f>
        <v>Arnetta L. Adams-Brown</v>
      </c>
      <c r="M4" s="106" t="str">
        <f>'NOTES and INPUTS'!F42</f>
        <v>Clarence B Bunting, IV, PE</v>
      </c>
      <c r="N4" s="106" t="str">
        <f>'NOTES and INPUTS'!F50</f>
        <v>Thomas G. Santee, PE</v>
      </c>
      <c r="O4" s="106" t="str">
        <f>'NOTES and INPUTS'!F58</f>
        <v>Zachary Little, PE</v>
      </c>
      <c r="P4" s="106" t="str">
        <f>'NOTES and INPUTS'!F64</f>
        <v>Mitch Eaton, PE</v>
      </c>
      <c r="Q4" s="103"/>
      <c r="R4" s="106" t="str">
        <f>'NOTES and INPUTS'!F69</f>
        <v>Nadia A Al-Dhalimy, PhD, PE</v>
      </c>
      <c r="S4" s="106" t="str">
        <f>'NOTES and INPUTS'!F77</f>
        <v>Kristy Alford, PE</v>
      </c>
      <c r="T4" s="106" t="str">
        <f>'NOTES and INPUTS'!F82</f>
        <v>Ben Johnson, PE</v>
      </c>
      <c r="U4" s="108" t="str">
        <f>'NOTES and INPUTS'!F119</f>
        <v>Matthew M. Seymour, PE, PMP, DBIA</v>
      </c>
      <c r="V4" s="109" t="str">
        <f>'NOTES and INPUTS'!F127</f>
        <v>Karmen E. Miller, PE</v>
      </c>
      <c r="W4" s="110" t="str">
        <f>AT4</f>
        <v>Daniel G Waugh, PE</v>
      </c>
      <c r="X4" s="104" t="str">
        <f>'NOTES and INPUTS'!F199</f>
        <v>VACANT</v>
      </c>
      <c r="Y4" s="106" t="str">
        <f>'NOTES and INPUTS'!F163</f>
        <v>Bo Hemphill, PE</v>
      </c>
      <c r="Z4" s="111" t="str">
        <f>'NOTES and INPUTS'!F27</f>
        <v>Paul (Andy) Jordan, PE</v>
      </c>
      <c r="AA4" s="106" t="str">
        <f>'NOTES and INPUTS'!F125</f>
        <v>Joseph E. Hummer, PHD, PE</v>
      </c>
      <c r="AB4" s="106" t="str">
        <f>'NOTES and INPUTS'!F171</f>
        <v>Jordan A. Woodard, PE</v>
      </c>
      <c r="AC4" s="106" t="str">
        <f>AB4</f>
        <v>Jordan A. Woodard, PE</v>
      </c>
      <c r="AD4" s="106" t="str">
        <f>'NOTES and INPUTS'!F118</f>
        <v>Katrina M. Feltes, PE</v>
      </c>
      <c r="AE4" s="106" t="str">
        <f>'NOTES and INPUTS'!F25</f>
        <v>Matthew S. Lauffer, PE</v>
      </c>
      <c r="AF4" s="106" t="str">
        <f>'NOTES and INPUTS'!F7</f>
        <v>Randall W. Griffin</v>
      </c>
      <c r="AG4" s="106" t="str">
        <f>'NOTES and INPUTS'!F47</f>
        <v>Matthew J. Alexander, PE</v>
      </c>
      <c r="AH4" s="106" t="str">
        <f>'NOTES and INPUTS'!F169</f>
        <v>Steve T. Smallwood, PE</v>
      </c>
      <c r="AI4" s="106" t="str">
        <f>'NOTES and INPUTS'!F174</f>
        <v>Shihai Zhang, PE</v>
      </c>
      <c r="AJ4" s="106" t="str">
        <f>'NOTES and INPUTS'!F177</f>
        <v>R. Joel Gulledge, PE, PLS, CPM</v>
      </c>
      <c r="AK4" s="106" t="str">
        <f>'NOTES and INPUTS'!F54</f>
        <v>Jennifer Portanova, PE, CPM</v>
      </c>
      <c r="AL4" s="106" t="str">
        <f>'NOTES and INPUTS'!F187</f>
        <v>Meredith McLamb</v>
      </c>
      <c r="AM4" s="106" t="str">
        <f>'NOTES and INPUTS'!F165</f>
        <v>Barry Whitaker</v>
      </c>
      <c r="AN4" s="106" t="str">
        <f>'NOTES and INPUTS'!F192</f>
        <v>Jeremy A. Goodwin, PE</v>
      </c>
      <c r="AO4" s="106" t="str">
        <f>'NOTES and INPUTS'!F194</f>
        <v>Jeff Walston, PE</v>
      </c>
      <c r="AP4" s="106" t="str">
        <f>'NOTES and INPUTS'!F195</f>
        <v>Wes Chandler, PE</v>
      </c>
      <c r="AQ4" s="106" t="str">
        <f>'NOTES and INPUTS'!F178</f>
        <v>Mason K Hurt, PLS</v>
      </c>
      <c r="AR4" s="106" t="str">
        <f>'NOTES and INPUTS'!F180</f>
        <v>Jimmy Liverman, PLS</v>
      </c>
      <c r="AS4" s="106" t="str">
        <f>'NOTES and INPUTS'!F161</f>
        <v>Keith T. Garry</v>
      </c>
      <c r="AT4" s="104" t="str">
        <f>'NOTES and INPUTS'!F88</f>
        <v>Daniel G Waugh, PE</v>
      </c>
      <c r="AU4" s="106" t="str">
        <f>'NOTES and INPUTS'!F136</f>
        <v>Lane Jones</v>
      </c>
      <c r="AV4" s="106" t="str">
        <f>'NOTES and INPUTS'!F48</f>
        <v>Ethan J. Caldwell, LG, PE</v>
      </c>
      <c r="AW4" s="104"/>
      <c r="AX4" s="106" t="str">
        <f>'NOTES and INPUTS'!F193</f>
        <v>Aaron A Harper, PE</v>
      </c>
      <c r="AY4" s="106" t="str">
        <f>'NOTES and INPUTS'!F108</f>
        <v>Richard Greene, Phd, PE, PLS</v>
      </c>
      <c r="AZ4" s="106" t="str">
        <f>'NOTES and INPUTS'!F114</f>
        <v>Hon F. Yeung, PE</v>
      </c>
      <c r="BA4" s="106" t="str">
        <f>'NOTES and INPUTS'!F188</f>
        <v>James B. Harris, PE</v>
      </c>
      <c r="BB4" s="106" t="str">
        <f>'NOTES and INPUTS'!F9</f>
        <v>LeiLani Y. Paugh</v>
      </c>
      <c r="BC4" s="106" t="str">
        <f>'NOTES and INPUTS'!F103</f>
        <v>Malcolm J. Bell</v>
      </c>
      <c r="BD4" s="106" t="str">
        <f>'NOTES and INPUTS'!F189</f>
        <v>Nancy M. Horne, PE</v>
      </c>
      <c r="BE4" s="106" t="str">
        <f>'NOTES and INPUTS'!F56</f>
        <v>Doumit Y. Ishak</v>
      </c>
      <c r="BF4" s="106" t="str">
        <f>'NOTES and INPUTS'!F11</f>
        <v>Jared S. Gray</v>
      </c>
      <c r="BG4" s="106" t="str">
        <f>'NOTES and INPUTS'!F112</f>
        <v>Leigh M. Wing, PE</v>
      </c>
      <c r="BH4" s="106" t="str">
        <f>'NOTES and INPUTS'!F134</f>
        <v>Daniel Nunnery</v>
      </c>
      <c r="BI4" s="106" t="str">
        <f>'NOTES and INPUTS'!F38</f>
        <v>Alyson Tamer, PE, CPM</v>
      </c>
      <c r="BJ4" s="106" t="str">
        <f>'NOTES and INPUTS'!F13</f>
        <v>Jason C. Elliott</v>
      </c>
      <c r="BK4" s="106" t="str">
        <f>'NOTES and INPUTS'!F62</f>
        <v>Kelvin L. Jordan</v>
      </c>
      <c r="BL4" s="106" t="str">
        <f>'NOTES and INPUTS'!F15</f>
        <v>Tracy E. Roberts, AICP</v>
      </c>
      <c r="BM4" s="106" t="str">
        <f>'NOTES and INPUTS'!F208</f>
        <v>Brad Hibbs, PE</v>
      </c>
      <c r="BN4" s="108"/>
      <c r="BO4" s="106" t="str">
        <f>'NOTES and INPUTS'!F109</f>
        <v>Rodney F Hough, PLS</v>
      </c>
      <c r="BP4" s="106" t="str">
        <f>'NOTES and INPUTS'!F212</f>
        <v>Christopher M. Connolly, PE, CPM</v>
      </c>
      <c r="BQ4" s="106" t="str">
        <f>'NOTES and INPUTS'!F132</f>
        <v>Bradley D Bass</v>
      </c>
      <c r="BR4" s="106" t="str">
        <f>'NOTES and INPUTS'!F158</f>
        <v>Chris Coughlin</v>
      </c>
      <c r="BS4" s="106" t="str">
        <f>'NOTES and INPUTS'!F115</f>
        <v>Nadia A Al-Dhalimy, PhD, PE</v>
      </c>
      <c r="BT4" s="106" t="str">
        <f>'NOTES and INPUTS'!F76</f>
        <v>David Snoke, PE</v>
      </c>
      <c r="BU4" s="106" t="str">
        <f>'NOTES and INPUTS'!F215</f>
        <v>Derrick G. Weaver, PE</v>
      </c>
      <c r="BV4" s="106" t="str">
        <f>'NOTES and INPUTS'!F218</f>
        <v>Chris Peoples, PE</v>
      </c>
      <c r="BW4" s="104"/>
      <c r="BX4" s="106" t="str">
        <f>'NOTES and INPUTS'!F87</f>
        <v>Troy B. Brooks, PE</v>
      </c>
      <c r="BY4" s="106" t="str">
        <f>'NOTES and INPUTS'!F209</f>
        <v>Clarence Coleman, PE</v>
      </c>
      <c r="BZ4" s="106" t="str">
        <f>'NOTES and INPUTS'!F98</f>
        <v>VACANT</v>
      </c>
      <c r="CA4" s="106" t="str">
        <f>'NOTES and INPUTS'!F100</f>
        <v>Nicole M. Hackler, PE</v>
      </c>
      <c r="CB4" s="106" t="str">
        <f>'NOTES and INPUTS'!F156</f>
        <v>Denise T. Amato</v>
      </c>
      <c r="CC4" s="106" t="str">
        <f>'NOTES and INPUTS'!F105</f>
        <v>Jon Weathersbee, PE</v>
      </c>
    </row>
    <row r="5" spans="1:81" s="3" customFormat="1" ht="27" customHeight="1" x14ac:dyDescent="0.25">
      <c r="A5" s="103" t="s">
        <v>410</v>
      </c>
      <c r="B5" s="104" t="str">
        <f>'NOTES and INPUTS'!F255</f>
        <v>Yvonne M Radford</v>
      </c>
      <c r="C5" s="112" t="str">
        <f>$C$4</f>
        <v>Robert H Jessup</v>
      </c>
      <c r="D5" s="113" t="str">
        <f>D4</f>
        <v>R. A. Marshall</v>
      </c>
      <c r="E5" s="113" t="str">
        <f>E4</f>
        <v>Lois Little</v>
      </c>
      <c r="F5" s="104" t="str">
        <f>'NOTES and INPUTS'!F240</f>
        <v>Jordan C. Scott, PE</v>
      </c>
      <c r="G5" s="104" t="str">
        <f>'NOTES and INPUTS'!F225</f>
        <v>Mary Beth Houston, PE</v>
      </c>
      <c r="H5" s="107" t="str">
        <f t="shared" ref="H5:H17" si="0">B5</f>
        <v>Yvonne M Radford</v>
      </c>
      <c r="I5" s="113" t="str">
        <f>$I$4</f>
        <v xml:space="preserve">Michael Turchy </v>
      </c>
      <c r="J5" s="112" t="str">
        <f>J4</f>
        <v>Morgan Weatherford</v>
      </c>
      <c r="K5" s="113" t="str">
        <f>K4</f>
        <v>Charles R. Smith, PE</v>
      </c>
      <c r="L5" s="113" t="str">
        <f>L4</f>
        <v>Arnetta L. Adams-Brown</v>
      </c>
      <c r="M5" s="114" t="str">
        <f>M4</f>
        <v>Clarence B Bunting, IV, PE</v>
      </c>
      <c r="N5" s="113" t="str">
        <f>$N$4</f>
        <v>Thomas G. Santee, PE</v>
      </c>
      <c r="O5" s="113" t="str">
        <f>O4</f>
        <v>Zachary Little, PE</v>
      </c>
      <c r="P5" s="113" t="str">
        <f>$P$4</f>
        <v>Mitch Eaton, PE</v>
      </c>
      <c r="Q5" s="103"/>
      <c r="R5" s="113" t="str">
        <f>$R$4</f>
        <v>Nadia A Al-Dhalimy, PhD, PE</v>
      </c>
      <c r="S5" s="113" t="str">
        <f>$S$4</f>
        <v>Kristy Alford, PE</v>
      </c>
      <c r="T5" s="113" t="str">
        <f>T4</f>
        <v>Ben Johnson, PE</v>
      </c>
      <c r="U5" s="115" t="str">
        <f>$U$4</f>
        <v>Matthew M. Seymour, PE, PMP, DBIA</v>
      </c>
      <c r="V5" s="113" t="str">
        <f>$V$4</f>
        <v>Karmen E. Miller, PE</v>
      </c>
      <c r="W5" s="110" t="str">
        <f t="shared" ref="W5:W17" si="1">AT5</f>
        <v>Daniel G Waugh, PE</v>
      </c>
      <c r="X5" s="116" t="str">
        <f>X4</f>
        <v>VACANT</v>
      </c>
      <c r="Y5" s="113" t="str">
        <f>$Y$4</f>
        <v>Bo Hemphill, PE</v>
      </c>
      <c r="Z5" s="113" t="str">
        <f>$Z$4</f>
        <v>Paul (Andy) Jordan, PE</v>
      </c>
      <c r="AA5" s="113" t="str">
        <f>$AA$4</f>
        <v>Joseph E. Hummer, PHD, PE</v>
      </c>
      <c r="AB5" s="113" t="str">
        <f>$AB$4</f>
        <v>Jordan A. Woodard, PE</v>
      </c>
      <c r="AC5" s="113" t="str">
        <f t="shared" ref="AC5:AC17" si="2">AB5</f>
        <v>Jordan A. Woodard, PE</v>
      </c>
      <c r="AD5" s="113" t="str">
        <f>$AD$4</f>
        <v>Katrina M. Feltes, PE</v>
      </c>
      <c r="AE5" s="113" t="str">
        <f>$AE$4</f>
        <v>Matthew S. Lauffer, PE</v>
      </c>
      <c r="AF5" s="113" t="str">
        <f>$AF$4</f>
        <v>Randall W. Griffin</v>
      </c>
      <c r="AG5" s="113" t="str">
        <f>$AG$4</f>
        <v>Matthew J. Alexander, PE</v>
      </c>
      <c r="AH5" s="113" t="str">
        <f>$AH$4</f>
        <v>Steve T. Smallwood, PE</v>
      </c>
      <c r="AI5" s="113" t="str">
        <f>$AI$4</f>
        <v>Shihai Zhang, PE</v>
      </c>
      <c r="AJ5" s="113" t="str">
        <f>$AJ$4</f>
        <v>R. Joel Gulledge, PE, PLS, CPM</v>
      </c>
      <c r="AK5" s="113" t="str">
        <f>$AK$4</f>
        <v>Jennifer Portanova, PE, CPM</v>
      </c>
      <c r="AL5" s="113" t="str">
        <f>$AL$4</f>
        <v>Meredith McLamb</v>
      </c>
      <c r="AM5" s="113" t="str">
        <f>$AM$4</f>
        <v>Barry Whitaker</v>
      </c>
      <c r="AN5" s="113" t="str">
        <f>$AN$4</f>
        <v>Jeremy A. Goodwin, PE</v>
      </c>
      <c r="AO5" s="113" t="str">
        <f>$AO$4</f>
        <v>Jeff Walston, PE</v>
      </c>
      <c r="AP5" s="113" t="str">
        <f>$AP$4</f>
        <v>Wes Chandler, PE</v>
      </c>
      <c r="AQ5" s="113" t="str">
        <f>$AQ$4</f>
        <v>Mason K Hurt, PLS</v>
      </c>
      <c r="AR5" s="113" t="str">
        <f>$AR$4</f>
        <v>Jimmy Liverman, PLS</v>
      </c>
      <c r="AS5" s="113" t="str">
        <f>$AS$4</f>
        <v>Keith T. Garry</v>
      </c>
      <c r="AT5" s="116" t="str">
        <f>AT4</f>
        <v>Daniel G Waugh, PE</v>
      </c>
      <c r="AU5" s="113" t="str">
        <f>$AU$4</f>
        <v>Lane Jones</v>
      </c>
      <c r="AV5" s="113" t="str">
        <f>$AV$4</f>
        <v>Ethan J. Caldwell, LG, PE</v>
      </c>
      <c r="AW5" s="103"/>
      <c r="AX5" s="113" t="str">
        <f>$AX$4</f>
        <v>Aaron A Harper, PE</v>
      </c>
      <c r="AY5" s="113" t="str">
        <f>$AY$4</f>
        <v>Richard Greene, Phd, PE, PLS</v>
      </c>
      <c r="AZ5" s="113" t="str">
        <f>$AZ$4</f>
        <v>Hon F. Yeung, PE</v>
      </c>
      <c r="BA5" s="113" t="str">
        <f>$BA$4</f>
        <v>James B. Harris, PE</v>
      </c>
      <c r="BB5" s="113" t="str">
        <f>$BB$4</f>
        <v>LeiLani Y. Paugh</v>
      </c>
      <c r="BC5" s="113" t="str">
        <f>$BC$4</f>
        <v>Malcolm J. Bell</v>
      </c>
      <c r="BD5" s="113" t="str">
        <f>$BD$4</f>
        <v>Nancy M. Horne, PE</v>
      </c>
      <c r="BE5" s="113" t="str">
        <f>$BE$4</f>
        <v>Doumit Y. Ishak</v>
      </c>
      <c r="BF5" s="113" t="str">
        <f>$BF$4</f>
        <v>Jared S. Gray</v>
      </c>
      <c r="BG5" s="113" t="str">
        <f>$BG$4</f>
        <v>Leigh M. Wing, PE</v>
      </c>
      <c r="BH5" s="113" t="str">
        <f>$BH$4</f>
        <v>Daniel Nunnery</v>
      </c>
      <c r="BI5" s="113" t="str">
        <f>$BI$4</f>
        <v>Alyson Tamer, PE, CPM</v>
      </c>
      <c r="BJ5" s="113" t="str">
        <f>$BJ$4</f>
        <v>Jason C. Elliott</v>
      </c>
      <c r="BK5" s="113" t="str">
        <f>$BK$4</f>
        <v>Kelvin L. Jordan</v>
      </c>
      <c r="BL5" s="113" t="str">
        <f>$BL$4</f>
        <v>Tracy E. Roberts, AICP</v>
      </c>
      <c r="BM5" s="113" t="str">
        <f>$BM$4</f>
        <v>Brad Hibbs, PE</v>
      </c>
      <c r="BN5" s="115"/>
      <c r="BO5" s="113" t="str">
        <f>$BO$4</f>
        <v>Rodney F Hough, PLS</v>
      </c>
      <c r="BP5" s="113" t="str">
        <f>$BP$4</f>
        <v>Christopher M. Connolly, PE, CPM</v>
      </c>
      <c r="BQ5" s="113" t="str">
        <f>$BQ$4</f>
        <v>Bradley D Bass</v>
      </c>
      <c r="BR5" s="113" t="str">
        <f>$BR$4</f>
        <v>Chris Coughlin</v>
      </c>
      <c r="BS5" s="113" t="str">
        <f>$BS$4</f>
        <v>Nadia A Al-Dhalimy, PhD, PE</v>
      </c>
      <c r="BT5" s="113" t="str">
        <f>$BT$4</f>
        <v>David Snoke, PE</v>
      </c>
      <c r="BU5" s="113" t="str">
        <f>$BU$4</f>
        <v>Derrick G. Weaver, PE</v>
      </c>
      <c r="BV5" s="113" t="str">
        <f>$BV$4</f>
        <v>Chris Peoples, PE</v>
      </c>
      <c r="BW5" s="103"/>
      <c r="BX5" s="113" t="str">
        <f>$BX$4</f>
        <v>Troy B. Brooks, PE</v>
      </c>
      <c r="BY5" s="113" t="str">
        <f>$BY$4</f>
        <v>Clarence Coleman, PE</v>
      </c>
      <c r="BZ5" s="113" t="str">
        <f>$BZ$4</f>
        <v>VACANT</v>
      </c>
      <c r="CA5" s="113" t="str">
        <f>$CA$4</f>
        <v>Nicole M. Hackler, PE</v>
      </c>
      <c r="CB5" s="113" t="str">
        <f>$CB$4</f>
        <v>Denise T. Amato</v>
      </c>
      <c r="CC5" s="113" t="str">
        <f>$CC$4</f>
        <v>Jon Weathersbee, PE</v>
      </c>
    </row>
    <row r="6" spans="1:81" s="3" customFormat="1" ht="25.5" customHeight="1" x14ac:dyDescent="0.25">
      <c r="A6" s="103" t="s">
        <v>411</v>
      </c>
      <c r="B6" s="104" t="str">
        <f>'NOTES and INPUTS'!F256</f>
        <v>Ben M. Sox</v>
      </c>
      <c r="C6" s="112" t="str">
        <f t="shared" ref="C6:C7" si="3">$C$4</f>
        <v>Robert H Jessup</v>
      </c>
      <c r="D6" s="117" t="str">
        <f>'NOTES and INPUTS'!F150</f>
        <v>Kathy M. Smith</v>
      </c>
      <c r="E6" s="113" t="str">
        <f>E4</f>
        <v>Lois Little</v>
      </c>
      <c r="F6" s="104" t="str">
        <f>'NOTES and INPUTS'!F241</f>
        <v>VACANT</v>
      </c>
      <c r="G6" s="104" t="str">
        <f>'NOTES and INPUTS'!F226</f>
        <v>Trevor K Carroll, PE</v>
      </c>
      <c r="H6" s="107" t="str">
        <f t="shared" si="0"/>
        <v>Ben M. Sox</v>
      </c>
      <c r="I6" s="113" t="str">
        <f t="shared" ref="I6:I17" si="4">$I$4</f>
        <v xml:space="preserve">Michael Turchy </v>
      </c>
      <c r="J6" s="112" t="str">
        <f>J4</f>
        <v>Morgan Weatherford</v>
      </c>
      <c r="K6" s="113" t="str">
        <f>K4</f>
        <v>Charles R. Smith, PE</v>
      </c>
      <c r="L6" s="113" t="str">
        <f>L4</f>
        <v>Arnetta L. Adams-Brown</v>
      </c>
      <c r="M6" s="114" t="str">
        <f>M4</f>
        <v>Clarence B Bunting, IV, PE</v>
      </c>
      <c r="N6" s="113" t="str">
        <f t="shared" ref="N6:N10" si="5">$N$4</f>
        <v>Thomas G. Santee, PE</v>
      </c>
      <c r="O6" s="113" t="str">
        <f>O4</f>
        <v>Zachary Little, PE</v>
      </c>
      <c r="P6" s="113" t="str">
        <f t="shared" ref="P6:P11" si="6">$P$4</f>
        <v>Mitch Eaton, PE</v>
      </c>
      <c r="Q6" s="103"/>
      <c r="R6" s="113" t="str">
        <f t="shared" ref="R6:R17" si="7">$R$4</f>
        <v>Nadia A Al-Dhalimy, PhD, PE</v>
      </c>
      <c r="S6" s="113" t="str">
        <f t="shared" ref="S6:S10" si="8">$S$4</f>
        <v>Kristy Alford, PE</v>
      </c>
      <c r="T6" s="113" t="str">
        <f>T4</f>
        <v>Ben Johnson, PE</v>
      </c>
      <c r="U6" s="115" t="str">
        <f t="shared" ref="U6:U9" si="9">$U$4</f>
        <v>Matthew M. Seymour, PE, PMP, DBIA</v>
      </c>
      <c r="V6" s="113" t="str">
        <f t="shared" ref="V6:V9" si="10">$V$4</f>
        <v>Karmen E. Miller, PE</v>
      </c>
      <c r="W6" s="110" t="str">
        <f t="shared" si="1"/>
        <v>David A. Candela, PE</v>
      </c>
      <c r="X6" s="104" t="str">
        <f>'NOTES and INPUTS'!F200</f>
        <v>J. Keith Jackson, CPESC</v>
      </c>
      <c r="Y6" s="113" t="str">
        <f t="shared" ref="Y6:Y11" si="11">$Y$4</f>
        <v>Bo Hemphill, PE</v>
      </c>
      <c r="Z6" s="113" t="str">
        <f t="shared" ref="Z6:Z17" si="12">$Z$4</f>
        <v>Paul (Andy) Jordan, PE</v>
      </c>
      <c r="AA6" s="113" t="str">
        <f t="shared" ref="AA6:AA17" si="13">$AA$4</f>
        <v>Joseph E. Hummer, PHD, PE</v>
      </c>
      <c r="AB6" s="113" t="str">
        <f t="shared" ref="AB6:AB11" si="14">$AB$4</f>
        <v>Jordan A. Woodard, PE</v>
      </c>
      <c r="AC6" s="113" t="str">
        <f t="shared" si="2"/>
        <v>Jordan A. Woodard, PE</v>
      </c>
      <c r="AD6" s="113" t="str">
        <f t="shared" ref="AD6:AD17" si="15">$AD$4</f>
        <v>Katrina M. Feltes, PE</v>
      </c>
      <c r="AE6" s="113" t="str">
        <f t="shared" ref="AE6:AE17" si="16">$AE$4</f>
        <v>Matthew S. Lauffer, PE</v>
      </c>
      <c r="AF6" s="113" t="str">
        <f t="shared" ref="AF6:AF17" si="17">$AF$4</f>
        <v>Randall W. Griffin</v>
      </c>
      <c r="AG6" s="113" t="str">
        <f t="shared" ref="AG6:AG17" si="18">$AG$4</f>
        <v>Matthew J. Alexander, PE</v>
      </c>
      <c r="AH6" s="113" t="str">
        <f t="shared" ref="AH6:AH17" si="19">$AH$4</f>
        <v>Steve T. Smallwood, PE</v>
      </c>
      <c r="AI6" s="113" t="str">
        <f t="shared" ref="AI6:AI17" si="20">$AI$4</f>
        <v>Shihai Zhang, PE</v>
      </c>
      <c r="AJ6" s="113" t="str">
        <f t="shared" ref="AJ6:AJ17" si="21">$AJ$4</f>
        <v>R. Joel Gulledge, PE, PLS, CPM</v>
      </c>
      <c r="AK6" s="113" t="str">
        <f t="shared" ref="AK6:AK17" si="22">$AK$4</f>
        <v>Jennifer Portanova, PE, CPM</v>
      </c>
      <c r="AL6" s="113" t="str">
        <f t="shared" ref="AL6:AL17" si="23">$AL$4</f>
        <v>Meredith McLamb</v>
      </c>
      <c r="AM6" s="113" t="str">
        <f t="shared" ref="AM6:AM17" si="24">$AM$4</f>
        <v>Barry Whitaker</v>
      </c>
      <c r="AN6" s="113" t="str">
        <f t="shared" ref="AN6:AN17" si="25">$AN$4</f>
        <v>Jeremy A. Goodwin, PE</v>
      </c>
      <c r="AO6" s="113" t="str">
        <f t="shared" ref="AO6:AO17" si="26">$AO$4</f>
        <v>Jeff Walston, PE</v>
      </c>
      <c r="AP6" s="108" t="str">
        <f>'NOTES and INPUTS'!F197</f>
        <v>Mark K. Staley</v>
      </c>
      <c r="AQ6" s="113" t="str">
        <f t="shared" ref="AQ6:AQ17" si="27">$AQ$4</f>
        <v>Mason K Hurt, PLS</v>
      </c>
      <c r="AR6" s="113" t="str">
        <f t="shared" ref="AR6:AR7" si="28">$AR$4</f>
        <v>Jimmy Liverman, PLS</v>
      </c>
      <c r="AS6" s="113" t="str">
        <f t="shared" ref="AS6:AS17" si="29">$AS$4</f>
        <v>Keith T. Garry</v>
      </c>
      <c r="AT6" s="104" t="str">
        <f>'NOTES and INPUTS'!F89</f>
        <v>David A. Candela, PE</v>
      </c>
      <c r="AU6" s="113" t="str">
        <f t="shared" ref="AU6:AU17" si="30">$AU$4</f>
        <v>Lane Jones</v>
      </c>
      <c r="AV6" s="113" t="str">
        <f t="shared" ref="AV6:AV17" si="31">$AV$4</f>
        <v>Ethan J. Caldwell, LG, PE</v>
      </c>
      <c r="AW6" s="103"/>
      <c r="AX6" s="113" t="str">
        <f t="shared" ref="AX6:AX17" si="32">$AX$4</f>
        <v>Aaron A Harper, PE</v>
      </c>
      <c r="AY6" s="113" t="str">
        <f t="shared" ref="AY6:AY17" si="33">$AY$4</f>
        <v>Richard Greene, Phd, PE, PLS</v>
      </c>
      <c r="AZ6" s="113" t="str">
        <f t="shared" ref="AZ6:AZ17" si="34">$AZ$4</f>
        <v>Hon F. Yeung, PE</v>
      </c>
      <c r="BA6" s="113" t="str">
        <f t="shared" ref="BA6:BA17" si="35">$BA$4</f>
        <v>James B. Harris, PE</v>
      </c>
      <c r="BB6" s="113" t="str">
        <f t="shared" ref="BB6:BB17" si="36">$BB$4</f>
        <v>LeiLani Y. Paugh</v>
      </c>
      <c r="BC6" s="113" t="str">
        <f t="shared" ref="BC6:BC17" si="37">$BC$4</f>
        <v>Malcolm J. Bell</v>
      </c>
      <c r="BD6" s="113" t="str">
        <f t="shared" ref="BD6:BD17" si="38">$BD$4</f>
        <v>Nancy M. Horne, PE</v>
      </c>
      <c r="BE6" s="113" t="str">
        <f t="shared" ref="BE6:BE17" si="39">$BE$4</f>
        <v>Doumit Y. Ishak</v>
      </c>
      <c r="BF6" s="113" t="str">
        <f t="shared" ref="BF6:BF17" si="40">$BF$4</f>
        <v>Jared S. Gray</v>
      </c>
      <c r="BG6" s="113" t="str">
        <f t="shared" ref="BG6:BG17" si="41">$BG$4</f>
        <v>Leigh M. Wing, PE</v>
      </c>
      <c r="BH6" s="113" t="str">
        <f t="shared" ref="BH6:BH17" si="42">$BH$4</f>
        <v>Daniel Nunnery</v>
      </c>
      <c r="BI6" s="113" t="str">
        <f t="shared" ref="BI6:BI17" si="43">$BI$4</f>
        <v>Alyson Tamer, PE, CPM</v>
      </c>
      <c r="BJ6" s="113" t="str">
        <f t="shared" ref="BJ6:BJ17" si="44">$BJ$4</f>
        <v>Jason C. Elliott</v>
      </c>
      <c r="BK6" s="113" t="str">
        <f t="shared" ref="BK6:BK17" si="45">$BK$4</f>
        <v>Kelvin L. Jordan</v>
      </c>
      <c r="BL6" s="113" t="str">
        <f t="shared" ref="BL6:BL17" si="46">$BL$4</f>
        <v>Tracy E. Roberts, AICP</v>
      </c>
      <c r="BM6" s="113" t="str">
        <f t="shared" ref="BM6:BM17" si="47">$BM$4</f>
        <v>Brad Hibbs, PE</v>
      </c>
      <c r="BN6" s="115"/>
      <c r="BO6" s="113" t="str">
        <f t="shared" ref="BO6:BO17" si="48">$BO$4</f>
        <v>Rodney F Hough, PLS</v>
      </c>
      <c r="BP6" s="113" t="str">
        <f t="shared" ref="BP6:BP17" si="49">$BP$4</f>
        <v>Christopher M. Connolly, PE, CPM</v>
      </c>
      <c r="BQ6" s="113" t="str">
        <f t="shared" ref="BQ6:BQ17" si="50">$BQ$4</f>
        <v>Bradley D Bass</v>
      </c>
      <c r="BR6" s="113" t="str">
        <f t="shared" ref="BR6:BR17" si="51">$BR$4</f>
        <v>Chris Coughlin</v>
      </c>
      <c r="BS6" s="113" t="str">
        <f t="shared" ref="BS6:BS17" si="52">$BS$4</f>
        <v>Nadia A Al-Dhalimy, PhD, PE</v>
      </c>
      <c r="BT6" s="113" t="str">
        <f t="shared" ref="BT6:BT17" si="53">$BT$4</f>
        <v>David Snoke, PE</v>
      </c>
      <c r="BU6" s="113" t="str">
        <f t="shared" ref="BU6:BU17" si="54">$BU$4</f>
        <v>Derrick G. Weaver, PE</v>
      </c>
      <c r="BV6" s="113" t="str">
        <f t="shared" ref="BV6:BV17" si="55">$BV$4</f>
        <v>Chris Peoples, PE</v>
      </c>
      <c r="BW6" s="103"/>
      <c r="BX6" s="113" t="str">
        <f t="shared" ref="BX6:BX17" si="56">$BX$4</f>
        <v>Troy B. Brooks, PE</v>
      </c>
      <c r="BY6" s="113" t="str">
        <f t="shared" ref="BY6:BY17" si="57">$BY$4</f>
        <v>Clarence Coleman, PE</v>
      </c>
      <c r="BZ6" s="113" t="str">
        <f t="shared" ref="BZ6:BZ17" si="58">$BZ$4</f>
        <v>VACANT</v>
      </c>
      <c r="CA6" s="113" t="str">
        <f t="shared" ref="CA6:CA17" si="59">$CA$4</f>
        <v>Nicole M. Hackler, PE</v>
      </c>
      <c r="CB6" s="113" t="str">
        <f t="shared" ref="CB6:CB17" si="60">$CB$4</f>
        <v>Denise T. Amato</v>
      </c>
      <c r="CC6" s="113" t="str">
        <f t="shared" ref="CC6:CC17" si="61">$CC$4</f>
        <v>Jon Weathersbee, PE</v>
      </c>
    </row>
    <row r="7" spans="1:81" s="3" customFormat="1" ht="25.5" customHeight="1" x14ac:dyDescent="0.25">
      <c r="A7" s="103" t="s">
        <v>412</v>
      </c>
      <c r="B7" s="104" t="str">
        <f>'NOTES and INPUTS'!F257</f>
        <v>Lloyd Johnston</v>
      </c>
      <c r="C7" s="112" t="str">
        <f t="shared" si="3"/>
        <v>Robert H Jessup</v>
      </c>
      <c r="D7" s="118" t="str">
        <f>D6</f>
        <v>Kathy M. Smith</v>
      </c>
      <c r="E7" s="113" t="str">
        <f>E4</f>
        <v>Lois Little</v>
      </c>
      <c r="F7" s="104" t="str">
        <f>'NOTES and INPUTS'!F242</f>
        <v>Corey McLamb, PE</v>
      </c>
      <c r="G7" s="104" t="str">
        <f>'NOTES and INPUTS'!F227</f>
        <v>Matt Clarke, PE</v>
      </c>
      <c r="H7" s="107" t="str">
        <f t="shared" si="0"/>
        <v>Lloyd Johnston</v>
      </c>
      <c r="I7" s="113" t="str">
        <f t="shared" si="4"/>
        <v xml:space="preserve">Michael Turchy </v>
      </c>
      <c r="J7" s="112" t="str">
        <f>J4</f>
        <v>Morgan Weatherford</v>
      </c>
      <c r="K7" s="113" t="str">
        <f>K4</f>
        <v>Charles R. Smith, PE</v>
      </c>
      <c r="L7" s="113" t="str">
        <f>L4</f>
        <v>Arnetta L. Adams-Brown</v>
      </c>
      <c r="M7" s="114" t="str">
        <f>M4</f>
        <v>Clarence B Bunting, IV, PE</v>
      </c>
      <c r="N7" s="113" t="str">
        <f t="shared" si="5"/>
        <v>Thomas G. Santee, PE</v>
      </c>
      <c r="O7" s="113" t="str">
        <f>O4</f>
        <v>Zachary Little, PE</v>
      </c>
      <c r="P7" s="113" t="str">
        <f t="shared" si="6"/>
        <v>Mitch Eaton, PE</v>
      </c>
      <c r="Q7" s="103"/>
      <c r="R7" s="113" t="str">
        <f t="shared" si="7"/>
        <v>Nadia A Al-Dhalimy, PhD, PE</v>
      </c>
      <c r="S7" s="113" t="str">
        <f t="shared" si="8"/>
        <v>Kristy Alford, PE</v>
      </c>
      <c r="T7" s="113" t="str">
        <f>T4</f>
        <v>Ben Johnson, PE</v>
      </c>
      <c r="U7" s="115" t="str">
        <f t="shared" si="9"/>
        <v>Matthew M. Seymour, PE, PMP, DBIA</v>
      </c>
      <c r="V7" s="113" t="str">
        <f t="shared" si="10"/>
        <v>Karmen E. Miller, PE</v>
      </c>
      <c r="W7" s="110" t="str">
        <f t="shared" si="1"/>
        <v>David A. Candela, PE</v>
      </c>
      <c r="X7" s="104" t="str">
        <f>'NOTES and INPUTS'!F201</f>
        <v>Joshua M. Young</v>
      </c>
      <c r="Y7" s="113" t="str">
        <f t="shared" si="11"/>
        <v>Bo Hemphill, PE</v>
      </c>
      <c r="Z7" s="113" t="str">
        <f t="shared" si="12"/>
        <v>Paul (Andy) Jordan, PE</v>
      </c>
      <c r="AA7" s="113" t="str">
        <f t="shared" si="13"/>
        <v>Joseph E. Hummer, PHD, PE</v>
      </c>
      <c r="AB7" s="113" t="str">
        <f t="shared" si="14"/>
        <v>Jordan A. Woodard, PE</v>
      </c>
      <c r="AC7" s="113" t="str">
        <f t="shared" si="2"/>
        <v>Jordan A. Woodard, PE</v>
      </c>
      <c r="AD7" s="113" t="str">
        <f t="shared" si="15"/>
        <v>Katrina M. Feltes, PE</v>
      </c>
      <c r="AE7" s="113" t="str">
        <f t="shared" si="16"/>
        <v>Matthew S. Lauffer, PE</v>
      </c>
      <c r="AF7" s="113" t="str">
        <f t="shared" si="17"/>
        <v>Randall W. Griffin</v>
      </c>
      <c r="AG7" s="113" t="str">
        <f t="shared" si="18"/>
        <v>Matthew J. Alexander, PE</v>
      </c>
      <c r="AH7" s="113" t="str">
        <f t="shared" si="19"/>
        <v>Steve T. Smallwood, PE</v>
      </c>
      <c r="AI7" s="113" t="str">
        <f t="shared" si="20"/>
        <v>Shihai Zhang, PE</v>
      </c>
      <c r="AJ7" s="113" t="str">
        <f t="shared" si="21"/>
        <v>R. Joel Gulledge, PE, PLS, CPM</v>
      </c>
      <c r="AK7" s="113" t="str">
        <f t="shared" si="22"/>
        <v>Jennifer Portanova, PE, CPM</v>
      </c>
      <c r="AL7" s="113" t="str">
        <f t="shared" si="23"/>
        <v>Meredith McLamb</v>
      </c>
      <c r="AM7" s="113" t="str">
        <f t="shared" si="24"/>
        <v>Barry Whitaker</v>
      </c>
      <c r="AN7" s="113" t="str">
        <f t="shared" si="25"/>
        <v>Jeremy A. Goodwin, PE</v>
      </c>
      <c r="AO7" s="113" t="str">
        <f t="shared" si="26"/>
        <v>Jeff Walston, PE</v>
      </c>
      <c r="AP7" s="113" t="str">
        <f t="shared" ref="AP7:AP8" si="62">$AP$4</f>
        <v>Wes Chandler, PE</v>
      </c>
      <c r="AQ7" s="113" t="str">
        <f t="shared" si="27"/>
        <v>Mason K Hurt, PLS</v>
      </c>
      <c r="AR7" s="113" t="str">
        <f t="shared" si="28"/>
        <v>Jimmy Liverman, PLS</v>
      </c>
      <c r="AS7" s="113" t="str">
        <f t="shared" si="29"/>
        <v>Keith T. Garry</v>
      </c>
      <c r="AT7" s="116" t="str">
        <f>AT6</f>
        <v>David A. Candela, PE</v>
      </c>
      <c r="AU7" s="113" t="str">
        <f t="shared" si="30"/>
        <v>Lane Jones</v>
      </c>
      <c r="AV7" s="113" t="str">
        <f t="shared" si="31"/>
        <v>Ethan J. Caldwell, LG, PE</v>
      </c>
      <c r="AW7" s="103"/>
      <c r="AX7" s="113" t="str">
        <f t="shared" si="32"/>
        <v>Aaron A Harper, PE</v>
      </c>
      <c r="AY7" s="113" t="str">
        <f t="shared" si="33"/>
        <v>Richard Greene, Phd, PE, PLS</v>
      </c>
      <c r="AZ7" s="113" t="str">
        <f t="shared" si="34"/>
        <v>Hon F. Yeung, PE</v>
      </c>
      <c r="BA7" s="113" t="str">
        <f t="shared" si="35"/>
        <v>James B. Harris, PE</v>
      </c>
      <c r="BB7" s="113" t="str">
        <f t="shared" si="36"/>
        <v>LeiLani Y. Paugh</v>
      </c>
      <c r="BC7" s="113" t="str">
        <f t="shared" si="37"/>
        <v>Malcolm J. Bell</v>
      </c>
      <c r="BD7" s="113" t="str">
        <f t="shared" si="38"/>
        <v>Nancy M. Horne, PE</v>
      </c>
      <c r="BE7" s="113" t="str">
        <f t="shared" si="39"/>
        <v>Doumit Y. Ishak</v>
      </c>
      <c r="BF7" s="113" t="str">
        <f t="shared" si="40"/>
        <v>Jared S. Gray</v>
      </c>
      <c r="BG7" s="113" t="str">
        <f t="shared" si="41"/>
        <v>Leigh M. Wing, PE</v>
      </c>
      <c r="BH7" s="113" t="str">
        <f t="shared" si="42"/>
        <v>Daniel Nunnery</v>
      </c>
      <c r="BI7" s="113" t="str">
        <f t="shared" si="43"/>
        <v>Alyson Tamer, PE, CPM</v>
      </c>
      <c r="BJ7" s="113" t="str">
        <f t="shared" si="44"/>
        <v>Jason C. Elliott</v>
      </c>
      <c r="BK7" s="113" t="str">
        <f t="shared" si="45"/>
        <v>Kelvin L. Jordan</v>
      </c>
      <c r="BL7" s="113" t="str">
        <f t="shared" si="46"/>
        <v>Tracy E. Roberts, AICP</v>
      </c>
      <c r="BM7" s="113" t="str">
        <f t="shared" si="47"/>
        <v>Brad Hibbs, PE</v>
      </c>
      <c r="BN7" s="115"/>
      <c r="BO7" s="113" t="str">
        <f t="shared" si="48"/>
        <v>Rodney F Hough, PLS</v>
      </c>
      <c r="BP7" s="113" t="str">
        <f t="shared" si="49"/>
        <v>Christopher M. Connolly, PE, CPM</v>
      </c>
      <c r="BQ7" s="113" t="str">
        <f t="shared" si="50"/>
        <v>Bradley D Bass</v>
      </c>
      <c r="BR7" s="113" t="str">
        <f t="shared" si="51"/>
        <v>Chris Coughlin</v>
      </c>
      <c r="BS7" s="113" t="str">
        <f t="shared" si="52"/>
        <v>Nadia A Al-Dhalimy, PhD, PE</v>
      </c>
      <c r="BT7" s="113" t="str">
        <f t="shared" si="53"/>
        <v>David Snoke, PE</v>
      </c>
      <c r="BU7" s="113" t="str">
        <f t="shared" si="54"/>
        <v>Derrick G. Weaver, PE</v>
      </c>
      <c r="BV7" s="113" t="str">
        <f t="shared" si="55"/>
        <v>Chris Peoples, PE</v>
      </c>
      <c r="BW7" s="103"/>
      <c r="BX7" s="113" t="str">
        <f t="shared" si="56"/>
        <v>Troy B. Brooks, PE</v>
      </c>
      <c r="BY7" s="113" t="str">
        <f t="shared" si="57"/>
        <v>Clarence Coleman, PE</v>
      </c>
      <c r="BZ7" s="113" t="str">
        <f t="shared" si="58"/>
        <v>VACANT</v>
      </c>
      <c r="CA7" s="113" t="str">
        <f t="shared" si="59"/>
        <v>Nicole M. Hackler, PE</v>
      </c>
      <c r="CB7" s="113" t="str">
        <f t="shared" si="60"/>
        <v>Denise T. Amato</v>
      </c>
      <c r="CC7" s="113" t="str">
        <f t="shared" si="61"/>
        <v>Jon Weathersbee, PE</v>
      </c>
    </row>
    <row r="8" spans="1:81" s="3" customFormat="1" ht="25.5" customHeight="1" x14ac:dyDescent="0.25">
      <c r="A8" s="103" t="s">
        <v>413</v>
      </c>
      <c r="B8" s="104" t="str">
        <f>'NOTES and INPUTS'!F258</f>
        <v>Michelle A. Winston</v>
      </c>
      <c r="C8" s="108" t="str">
        <f>'NOTES and INPUTS'!F139</f>
        <v>Donna Rodgers</v>
      </c>
      <c r="D8" s="108" t="str">
        <f>'NOTES and INPUTS'!F151</f>
        <v>Trent Culp</v>
      </c>
      <c r="E8" s="113" t="str">
        <f>E4</f>
        <v>Lois Little</v>
      </c>
      <c r="F8" s="104" t="str">
        <f>'NOTES and INPUTS'!F243</f>
        <v>VACANT</v>
      </c>
      <c r="G8" s="104" t="str">
        <f>'NOTES and INPUTS'!F228</f>
        <v>Becca J. Gallas, PE</v>
      </c>
      <c r="H8" s="107" t="str">
        <f t="shared" si="0"/>
        <v>Michelle A. Winston</v>
      </c>
      <c r="I8" s="113" t="str">
        <f t="shared" si="4"/>
        <v xml:space="preserve">Michael Turchy </v>
      </c>
      <c r="J8" s="112" t="str">
        <f>J4</f>
        <v>Morgan Weatherford</v>
      </c>
      <c r="K8" s="113" t="str">
        <f>K4</f>
        <v>Charles R. Smith, PE</v>
      </c>
      <c r="L8" s="108" t="str">
        <f>'NOTES and INPUTS'!F34</f>
        <v>Jennie G. Bunton</v>
      </c>
      <c r="M8" s="108" t="str">
        <f>'NOTES and INPUTS'!F43</f>
        <v>Nicholas Lineberger, PE</v>
      </c>
      <c r="N8" s="113" t="str">
        <f t="shared" si="5"/>
        <v>Thomas G. Santee, PE</v>
      </c>
      <c r="O8" s="119" t="str">
        <f>'NOTES and INPUTS'!F59</f>
        <v>Robert J. Ziemba, PE, CPM</v>
      </c>
      <c r="P8" s="113" t="str">
        <f t="shared" si="6"/>
        <v>Mitch Eaton, PE</v>
      </c>
      <c r="Q8" s="103"/>
      <c r="R8" s="113" t="str">
        <f t="shared" si="7"/>
        <v>Nadia A Al-Dhalimy, PhD, PE</v>
      </c>
      <c r="S8" s="113" t="str">
        <f t="shared" si="8"/>
        <v>Kristy Alford, PE</v>
      </c>
      <c r="T8" s="108" t="str">
        <f>'NOTES and INPUTS'!F83</f>
        <v>Brian M. Wert, PE</v>
      </c>
      <c r="U8" s="120" t="str">
        <f>'NOTES and INPUTS'!F120</f>
        <v>Tierre R. Peterson, PE</v>
      </c>
      <c r="V8" s="108" t="str">
        <f>'NOTES and INPUTS'!F128</f>
        <v>Kenneth C. Thornewell, PE</v>
      </c>
      <c r="W8" s="110" t="str">
        <f t="shared" si="1"/>
        <v>Meredith D. Hayes, PE</v>
      </c>
      <c r="X8" s="116" t="str">
        <f>X7</f>
        <v>Joshua M. Young</v>
      </c>
      <c r="Y8" s="113" t="str">
        <f t="shared" si="11"/>
        <v>Bo Hemphill, PE</v>
      </c>
      <c r="Z8" s="113" t="str">
        <f t="shared" si="12"/>
        <v>Paul (Andy) Jordan, PE</v>
      </c>
      <c r="AA8" s="113" t="str">
        <f t="shared" si="13"/>
        <v>Joseph E. Hummer, PHD, PE</v>
      </c>
      <c r="AB8" s="113" t="str">
        <f t="shared" si="14"/>
        <v>Jordan A. Woodard, PE</v>
      </c>
      <c r="AC8" s="113" t="str">
        <f t="shared" si="2"/>
        <v>Jordan A. Woodard, PE</v>
      </c>
      <c r="AD8" s="113" t="str">
        <f t="shared" si="15"/>
        <v>Katrina M. Feltes, PE</v>
      </c>
      <c r="AE8" s="113" t="str">
        <f t="shared" si="16"/>
        <v>Matthew S. Lauffer, PE</v>
      </c>
      <c r="AF8" s="113" t="str">
        <f t="shared" si="17"/>
        <v>Randall W. Griffin</v>
      </c>
      <c r="AG8" s="113" t="str">
        <f t="shared" si="18"/>
        <v>Matthew J. Alexander, PE</v>
      </c>
      <c r="AH8" s="113" t="str">
        <f t="shared" si="19"/>
        <v>Steve T. Smallwood, PE</v>
      </c>
      <c r="AI8" s="113" t="str">
        <f t="shared" si="20"/>
        <v>Shihai Zhang, PE</v>
      </c>
      <c r="AJ8" s="113" t="str">
        <f t="shared" si="21"/>
        <v>R. Joel Gulledge, PE, PLS, CPM</v>
      </c>
      <c r="AK8" s="113" t="str">
        <f t="shared" si="22"/>
        <v>Jennifer Portanova, PE, CPM</v>
      </c>
      <c r="AL8" s="113" t="str">
        <f t="shared" si="23"/>
        <v>Meredith McLamb</v>
      </c>
      <c r="AM8" s="113" t="str">
        <f t="shared" si="24"/>
        <v>Barry Whitaker</v>
      </c>
      <c r="AN8" s="113" t="str">
        <f t="shared" si="25"/>
        <v>Jeremy A. Goodwin, PE</v>
      </c>
      <c r="AO8" s="113" t="str">
        <f t="shared" si="26"/>
        <v>Jeff Walston, PE</v>
      </c>
      <c r="AP8" s="113" t="str">
        <f t="shared" si="62"/>
        <v>Wes Chandler, PE</v>
      </c>
      <c r="AQ8" s="113" t="str">
        <f t="shared" si="27"/>
        <v>Mason K Hurt, PLS</v>
      </c>
      <c r="AR8" s="121" t="str">
        <f>AQ4</f>
        <v>Mason K Hurt, PLS</v>
      </c>
      <c r="AS8" s="113" t="str">
        <f t="shared" si="29"/>
        <v>Keith T. Garry</v>
      </c>
      <c r="AT8" s="104" t="str">
        <f>'NOTES and INPUTS'!F90</f>
        <v>Meredith D. Hayes, PE</v>
      </c>
      <c r="AU8" s="113" t="str">
        <f t="shared" si="30"/>
        <v>Lane Jones</v>
      </c>
      <c r="AV8" s="113" t="str">
        <f t="shared" si="31"/>
        <v>Ethan J. Caldwell, LG, PE</v>
      </c>
      <c r="AW8" s="103"/>
      <c r="AX8" s="113" t="str">
        <f t="shared" si="32"/>
        <v>Aaron A Harper, PE</v>
      </c>
      <c r="AY8" s="113" t="str">
        <f t="shared" si="33"/>
        <v>Richard Greene, Phd, PE, PLS</v>
      </c>
      <c r="AZ8" s="113" t="str">
        <f t="shared" si="34"/>
        <v>Hon F. Yeung, PE</v>
      </c>
      <c r="BA8" s="113" t="str">
        <f t="shared" si="35"/>
        <v>James B. Harris, PE</v>
      </c>
      <c r="BB8" s="113" t="str">
        <f t="shared" si="36"/>
        <v>LeiLani Y. Paugh</v>
      </c>
      <c r="BC8" s="113" t="str">
        <f t="shared" si="37"/>
        <v>Malcolm J. Bell</v>
      </c>
      <c r="BD8" s="113" t="str">
        <f t="shared" si="38"/>
        <v>Nancy M. Horne, PE</v>
      </c>
      <c r="BE8" s="113" t="str">
        <f t="shared" si="39"/>
        <v>Doumit Y. Ishak</v>
      </c>
      <c r="BF8" s="113" t="str">
        <f t="shared" si="40"/>
        <v>Jared S. Gray</v>
      </c>
      <c r="BG8" s="113" t="str">
        <f t="shared" si="41"/>
        <v>Leigh M. Wing, PE</v>
      </c>
      <c r="BH8" s="113" t="str">
        <f t="shared" si="42"/>
        <v>Daniel Nunnery</v>
      </c>
      <c r="BI8" s="113" t="str">
        <f t="shared" si="43"/>
        <v>Alyson Tamer, PE, CPM</v>
      </c>
      <c r="BJ8" s="113" t="str">
        <f t="shared" si="44"/>
        <v>Jason C. Elliott</v>
      </c>
      <c r="BK8" s="113" t="str">
        <f t="shared" si="45"/>
        <v>Kelvin L. Jordan</v>
      </c>
      <c r="BL8" s="113" t="str">
        <f t="shared" si="46"/>
        <v>Tracy E. Roberts, AICP</v>
      </c>
      <c r="BM8" s="113" t="str">
        <f t="shared" si="47"/>
        <v>Brad Hibbs, PE</v>
      </c>
      <c r="BN8" s="115"/>
      <c r="BO8" s="113" t="str">
        <f t="shared" si="48"/>
        <v>Rodney F Hough, PLS</v>
      </c>
      <c r="BP8" s="113" t="str">
        <f t="shared" si="49"/>
        <v>Christopher M. Connolly, PE, CPM</v>
      </c>
      <c r="BQ8" s="113" t="str">
        <f t="shared" si="50"/>
        <v>Bradley D Bass</v>
      </c>
      <c r="BR8" s="113" t="str">
        <f t="shared" si="51"/>
        <v>Chris Coughlin</v>
      </c>
      <c r="BS8" s="113" t="str">
        <f t="shared" si="52"/>
        <v>Nadia A Al-Dhalimy, PhD, PE</v>
      </c>
      <c r="BT8" s="113" t="str">
        <f t="shared" si="53"/>
        <v>David Snoke, PE</v>
      </c>
      <c r="BU8" s="113" t="str">
        <f t="shared" si="54"/>
        <v>Derrick G. Weaver, PE</v>
      </c>
      <c r="BV8" s="113" t="str">
        <f t="shared" si="55"/>
        <v>Chris Peoples, PE</v>
      </c>
      <c r="BW8" s="103"/>
      <c r="BX8" s="113" t="str">
        <f t="shared" si="56"/>
        <v>Troy B. Brooks, PE</v>
      </c>
      <c r="BY8" s="113" t="str">
        <f t="shared" si="57"/>
        <v>Clarence Coleman, PE</v>
      </c>
      <c r="BZ8" s="113" t="str">
        <f t="shared" si="58"/>
        <v>VACANT</v>
      </c>
      <c r="CA8" s="113" t="str">
        <f t="shared" si="59"/>
        <v>Nicole M. Hackler, PE</v>
      </c>
      <c r="CB8" s="113" t="str">
        <f t="shared" si="60"/>
        <v>Denise T. Amato</v>
      </c>
      <c r="CC8" s="113" t="str">
        <f t="shared" si="61"/>
        <v>Jon Weathersbee, PE</v>
      </c>
    </row>
    <row r="9" spans="1:81" s="3" customFormat="1" ht="25.5" customHeight="1" x14ac:dyDescent="0.25">
      <c r="A9" s="103" t="s">
        <v>414</v>
      </c>
      <c r="B9" s="104" t="str">
        <f>'NOTES and INPUTS'!F259</f>
        <v>VACANT</v>
      </c>
      <c r="C9" s="115" t="str">
        <f>C8</f>
        <v>Donna Rodgers</v>
      </c>
      <c r="D9" s="115" t="str">
        <f>D8</f>
        <v>Trent Culp</v>
      </c>
      <c r="E9" s="113" t="str">
        <f>E4</f>
        <v>Lois Little</v>
      </c>
      <c r="F9" s="104" t="str">
        <f>'NOTES and INPUTS'!F244</f>
        <v>Jason P Salisbury, PE</v>
      </c>
      <c r="G9" s="104" t="str">
        <f>'NOTES and INPUTS'!F229</f>
        <v>Wallace "Lee" Jernigan, Jr., PE</v>
      </c>
      <c r="H9" s="107" t="str">
        <f t="shared" si="0"/>
        <v>VACANT</v>
      </c>
      <c r="I9" s="113" t="str">
        <f t="shared" si="4"/>
        <v xml:space="preserve">Michael Turchy </v>
      </c>
      <c r="J9" s="112" t="str">
        <f>J4</f>
        <v>Morgan Weatherford</v>
      </c>
      <c r="K9" s="113" t="str">
        <f>K4</f>
        <v>Charles R. Smith, PE</v>
      </c>
      <c r="L9" s="115" t="str">
        <f>L8</f>
        <v>Jennie G. Bunton</v>
      </c>
      <c r="M9" s="113" t="str">
        <f>M4</f>
        <v>Clarence B Bunting, IV, PE</v>
      </c>
      <c r="N9" s="113" t="str">
        <f t="shared" si="5"/>
        <v>Thomas G. Santee, PE</v>
      </c>
      <c r="O9" s="113" t="str">
        <f>O4</f>
        <v>Zachary Little, PE</v>
      </c>
      <c r="P9" s="113" t="str">
        <f t="shared" si="6"/>
        <v>Mitch Eaton, PE</v>
      </c>
      <c r="Q9" s="103"/>
      <c r="R9" s="113" t="str">
        <f t="shared" si="7"/>
        <v>Nadia A Al-Dhalimy, PhD, PE</v>
      </c>
      <c r="S9" s="113" t="str">
        <f t="shared" si="8"/>
        <v>Kristy Alford, PE</v>
      </c>
      <c r="T9" s="113" t="str">
        <f>T4</f>
        <v>Ben Johnson, PE</v>
      </c>
      <c r="U9" s="122" t="str">
        <f t="shared" si="9"/>
        <v>Matthew M. Seymour, PE, PMP, DBIA</v>
      </c>
      <c r="V9" s="113" t="str">
        <f t="shared" si="10"/>
        <v>Karmen E. Miller, PE</v>
      </c>
      <c r="W9" s="110" t="str">
        <f t="shared" si="1"/>
        <v>John A. Partin, PE</v>
      </c>
      <c r="X9" s="116" t="str">
        <f>X6</f>
        <v>J. Keith Jackson, CPESC</v>
      </c>
      <c r="Y9" s="113" t="str">
        <f t="shared" si="11"/>
        <v>Bo Hemphill, PE</v>
      </c>
      <c r="Z9" s="113" t="str">
        <f t="shared" si="12"/>
        <v>Paul (Andy) Jordan, PE</v>
      </c>
      <c r="AA9" s="113" t="str">
        <f t="shared" si="13"/>
        <v>Joseph E. Hummer, PHD, PE</v>
      </c>
      <c r="AB9" s="113" t="str">
        <f t="shared" si="14"/>
        <v>Jordan A. Woodard, PE</v>
      </c>
      <c r="AC9" s="113" t="str">
        <f t="shared" si="2"/>
        <v>Jordan A. Woodard, PE</v>
      </c>
      <c r="AD9" s="113" t="str">
        <f t="shared" si="15"/>
        <v>Katrina M. Feltes, PE</v>
      </c>
      <c r="AE9" s="113" t="str">
        <f t="shared" si="16"/>
        <v>Matthew S. Lauffer, PE</v>
      </c>
      <c r="AF9" s="113" t="str">
        <f t="shared" si="17"/>
        <v>Randall W. Griffin</v>
      </c>
      <c r="AG9" s="113" t="str">
        <f t="shared" si="18"/>
        <v>Matthew J. Alexander, PE</v>
      </c>
      <c r="AH9" s="113" t="str">
        <f t="shared" si="19"/>
        <v>Steve T. Smallwood, PE</v>
      </c>
      <c r="AI9" s="113" t="str">
        <f t="shared" si="20"/>
        <v>Shihai Zhang, PE</v>
      </c>
      <c r="AJ9" s="113" t="str">
        <f t="shared" si="21"/>
        <v>R. Joel Gulledge, PE, PLS, CPM</v>
      </c>
      <c r="AK9" s="113" t="str">
        <f t="shared" si="22"/>
        <v>Jennifer Portanova, PE, CPM</v>
      </c>
      <c r="AL9" s="113" t="str">
        <f t="shared" si="23"/>
        <v>Meredith McLamb</v>
      </c>
      <c r="AM9" s="113" t="str">
        <f t="shared" si="24"/>
        <v>Barry Whitaker</v>
      </c>
      <c r="AN9" s="113" t="str">
        <f t="shared" si="25"/>
        <v>Jeremy A. Goodwin, PE</v>
      </c>
      <c r="AO9" s="113" t="str">
        <f t="shared" si="26"/>
        <v>Jeff Walston, PE</v>
      </c>
      <c r="AP9" s="115" t="str">
        <f>$AP$6</f>
        <v>Mark K. Staley</v>
      </c>
      <c r="AQ9" s="113" t="str">
        <f t="shared" si="27"/>
        <v>Mason K Hurt, PLS</v>
      </c>
      <c r="AR9" s="108" t="str">
        <f>'NOTES and INPUTS'!F181</f>
        <v>Greg D. Myrick, PE</v>
      </c>
      <c r="AS9" s="113" t="str">
        <f t="shared" si="29"/>
        <v>Keith T. Garry</v>
      </c>
      <c r="AT9" s="104" t="str">
        <f>'NOTES and INPUTS'!F91</f>
        <v>John A. Partin, PE</v>
      </c>
      <c r="AU9" s="113" t="str">
        <f t="shared" si="30"/>
        <v>Lane Jones</v>
      </c>
      <c r="AV9" s="113" t="str">
        <f t="shared" si="31"/>
        <v>Ethan J. Caldwell, LG, PE</v>
      </c>
      <c r="AW9" s="103"/>
      <c r="AX9" s="113" t="str">
        <f t="shared" si="32"/>
        <v>Aaron A Harper, PE</v>
      </c>
      <c r="AY9" s="113" t="str">
        <f t="shared" si="33"/>
        <v>Richard Greene, Phd, PE, PLS</v>
      </c>
      <c r="AZ9" s="113" t="str">
        <f t="shared" si="34"/>
        <v>Hon F. Yeung, PE</v>
      </c>
      <c r="BA9" s="113" t="str">
        <f t="shared" si="35"/>
        <v>James B. Harris, PE</v>
      </c>
      <c r="BB9" s="113" t="str">
        <f t="shared" si="36"/>
        <v>LeiLani Y. Paugh</v>
      </c>
      <c r="BC9" s="113" t="str">
        <f t="shared" si="37"/>
        <v>Malcolm J. Bell</v>
      </c>
      <c r="BD9" s="113" t="str">
        <f t="shared" si="38"/>
        <v>Nancy M. Horne, PE</v>
      </c>
      <c r="BE9" s="113" t="str">
        <f t="shared" si="39"/>
        <v>Doumit Y. Ishak</v>
      </c>
      <c r="BF9" s="113" t="str">
        <f t="shared" si="40"/>
        <v>Jared S. Gray</v>
      </c>
      <c r="BG9" s="113" t="str">
        <f t="shared" si="41"/>
        <v>Leigh M. Wing, PE</v>
      </c>
      <c r="BH9" s="113" t="str">
        <f t="shared" si="42"/>
        <v>Daniel Nunnery</v>
      </c>
      <c r="BI9" s="113" t="str">
        <f t="shared" si="43"/>
        <v>Alyson Tamer, PE, CPM</v>
      </c>
      <c r="BJ9" s="113" t="str">
        <f t="shared" si="44"/>
        <v>Jason C. Elliott</v>
      </c>
      <c r="BK9" s="113" t="str">
        <f t="shared" si="45"/>
        <v>Kelvin L. Jordan</v>
      </c>
      <c r="BL9" s="113" t="str">
        <f t="shared" si="46"/>
        <v>Tracy E. Roberts, AICP</v>
      </c>
      <c r="BM9" s="113" t="str">
        <f t="shared" si="47"/>
        <v>Brad Hibbs, PE</v>
      </c>
      <c r="BN9" s="115"/>
      <c r="BO9" s="113" t="str">
        <f t="shared" si="48"/>
        <v>Rodney F Hough, PLS</v>
      </c>
      <c r="BP9" s="113" t="str">
        <f t="shared" si="49"/>
        <v>Christopher M. Connolly, PE, CPM</v>
      </c>
      <c r="BQ9" s="113" t="str">
        <f t="shared" si="50"/>
        <v>Bradley D Bass</v>
      </c>
      <c r="BR9" s="113" t="str">
        <f t="shared" si="51"/>
        <v>Chris Coughlin</v>
      </c>
      <c r="BS9" s="113" t="str">
        <f t="shared" si="52"/>
        <v>Nadia A Al-Dhalimy, PhD, PE</v>
      </c>
      <c r="BT9" s="113" t="str">
        <f t="shared" si="53"/>
        <v>David Snoke, PE</v>
      </c>
      <c r="BU9" s="113" t="str">
        <f t="shared" si="54"/>
        <v>Derrick G. Weaver, PE</v>
      </c>
      <c r="BV9" s="113" t="str">
        <f t="shared" si="55"/>
        <v>Chris Peoples, PE</v>
      </c>
      <c r="BW9" s="103"/>
      <c r="BX9" s="113" t="str">
        <f t="shared" si="56"/>
        <v>Troy B. Brooks, PE</v>
      </c>
      <c r="BY9" s="113" t="str">
        <f t="shared" si="57"/>
        <v>Clarence Coleman, PE</v>
      </c>
      <c r="BZ9" s="113" t="str">
        <f t="shared" si="58"/>
        <v>VACANT</v>
      </c>
      <c r="CA9" s="113" t="str">
        <f t="shared" si="59"/>
        <v>Nicole M. Hackler, PE</v>
      </c>
      <c r="CB9" s="113" t="str">
        <f t="shared" si="60"/>
        <v>Denise T. Amato</v>
      </c>
      <c r="CC9" s="113" t="str">
        <f t="shared" si="61"/>
        <v>Jon Weathersbee, PE</v>
      </c>
    </row>
    <row r="10" spans="1:81" s="3" customFormat="1" ht="25.5" customHeight="1" x14ac:dyDescent="0.25">
      <c r="A10" s="103" t="s">
        <v>415</v>
      </c>
      <c r="B10" s="104" t="str">
        <f>'NOTES and INPUTS'!F260</f>
        <v>Alan Rothrock</v>
      </c>
      <c r="C10" s="123" t="str">
        <f>'NOTES and INPUTS'!F140</f>
        <v>Richard W. Pegg</v>
      </c>
      <c r="D10" s="115" t="str">
        <f>D8</f>
        <v>Trent Culp</v>
      </c>
      <c r="E10" s="113" t="str">
        <f>E4</f>
        <v>Lois Little</v>
      </c>
      <c r="F10" s="104" t="str">
        <f>'NOTES and INPUTS'!F245</f>
        <v>Bojan Cvijetic, PE</v>
      </c>
      <c r="G10" s="104" t="str">
        <f>'NOTES and INPUTS'!F230</f>
        <v>Wright R. Archer, III, PE</v>
      </c>
      <c r="H10" s="107" t="str">
        <f t="shared" si="0"/>
        <v>Alan Rothrock</v>
      </c>
      <c r="I10" s="113" t="str">
        <f t="shared" si="4"/>
        <v xml:space="preserve">Michael Turchy </v>
      </c>
      <c r="J10" s="108" t="str">
        <f>'NOTES and INPUTS'!F19</f>
        <v>Marissa R. Cox</v>
      </c>
      <c r="K10" s="108" t="str">
        <f>'NOTES and INPUTS'!F30</f>
        <v>Brook Anderson, PE</v>
      </c>
      <c r="L10" s="115" t="str">
        <f>L8</f>
        <v>Jennie G. Bunton</v>
      </c>
      <c r="M10" s="115" t="str">
        <f>M8</f>
        <v>Nicholas Lineberger, PE</v>
      </c>
      <c r="N10" s="113" t="str">
        <f t="shared" si="5"/>
        <v>Thomas G. Santee, PE</v>
      </c>
      <c r="O10" s="124" t="str">
        <f>O8</f>
        <v>Robert J. Ziemba, PE, CPM</v>
      </c>
      <c r="P10" s="108" t="str">
        <f>'NOTES and INPUTS'!F65</f>
        <v>VACANT</v>
      </c>
      <c r="Q10" s="103"/>
      <c r="R10" s="113" t="str">
        <f t="shared" si="7"/>
        <v>Nadia A Al-Dhalimy, PhD, PE</v>
      </c>
      <c r="S10" s="113" t="str">
        <f t="shared" si="8"/>
        <v>Kristy Alford, PE</v>
      </c>
      <c r="T10" s="115" t="str">
        <f>T8</f>
        <v>Brian M. Wert, PE</v>
      </c>
      <c r="U10" s="106" t="str">
        <f>'NOTES and INPUTS'!F121</f>
        <v>Bryan C Key, PE</v>
      </c>
      <c r="V10" s="115" t="str">
        <f>$V$8</f>
        <v>Kenneth C. Thornewell, PE</v>
      </c>
      <c r="W10" s="110" t="str">
        <f t="shared" si="1"/>
        <v>Marcus Kiser, PE, CPM</v>
      </c>
      <c r="X10" s="104" t="str">
        <f>'NOTES and INPUTS'!F202</f>
        <v>Katherine Marciniak , PG</v>
      </c>
      <c r="Y10" s="108" t="str">
        <f>'NOTES and INPUTS'!F164</f>
        <v>Donald E. Hampton</v>
      </c>
      <c r="Z10" s="113" t="str">
        <f t="shared" si="12"/>
        <v>Paul (Andy) Jordan, PE</v>
      </c>
      <c r="AA10" s="113" t="str">
        <f t="shared" si="13"/>
        <v>Joseph E. Hummer, PHD, PE</v>
      </c>
      <c r="AB10" s="108" t="str">
        <f>'NOTES and INPUTS'!F172</f>
        <v>Bruce B Payne, Jr.</v>
      </c>
      <c r="AC10" s="108" t="str">
        <f t="shared" si="2"/>
        <v>Bruce B Payne, Jr.</v>
      </c>
      <c r="AD10" s="113" t="str">
        <f t="shared" si="15"/>
        <v>Katrina M. Feltes, PE</v>
      </c>
      <c r="AE10" s="113" t="str">
        <f t="shared" si="16"/>
        <v>Matthew S. Lauffer, PE</v>
      </c>
      <c r="AF10" s="113" t="str">
        <f t="shared" si="17"/>
        <v>Randall W. Griffin</v>
      </c>
      <c r="AG10" s="113" t="str">
        <f t="shared" si="18"/>
        <v>Matthew J. Alexander, PE</v>
      </c>
      <c r="AH10" s="113" t="str">
        <f t="shared" si="19"/>
        <v>Steve T. Smallwood, PE</v>
      </c>
      <c r="AI10" s="113" t="str">
        <f t="shared" si="20"/>
        <v>Shihai Zhang, PE</v>
      </c>
      <c r="AJ10" s="113" t="str">
        <f t="shared" si="21"/>
        <v>R. Joel Gulledge, PE, PLS, CPM</v>
      </c>
      <c r="AK10" s="113" t="str">
        <f t="shared" si="22"/>
        <v>Jennifer Portanova, PE, CPM</v>
      </c>
      <c r="AL10" s="113" t="str">
        <f t="shared" si="23"/>
        <v>Meredith McLamb</v>
      </c>
      <c r="AM10" s="113" t="str">
        <f t="shared" si="24"/>
        <v>Barry Whitaker</v>
      </c>
      <c r="AN10" s="113" t="str">
        <f t="shared" si="25"/>
        <v>Jeremy A. Goodwin, PE</v>
      </c>
      <c r="AO10" s="113" t="str">
        <f t="shared" si="26"/>
        <v>Jeff Walston, PE</v>
      </c>
      <c r="AP10" s="115" t="str">
        <f t="shared" ref="AP10:AP11" si="63">$AP$6</f>
        <v>Mark K. Staley</v>
      </c>
      <c r="AQ10" s="113" t="str">
        <f t="shared" si="27"/>
        <v>Mason K Hurt, PLS</v>
      </c>
      <c r="AR10" s="115" t="str">
        <f>$AR$9</f>
        <v>Greg D. Myrick, PE</v>
      </c>
      <c r="AS10" s="113" t="str">
        <f t="shared" si="29"/>
        <v>Keith T. Garry</v>
      </c>
      <c r="AT10" s="104" t="str">
        <f>'NOTES and INPUTS'!F92</f>
        <v>Marcus Kiser, PE, CPM</v>
      </c>
      <c r="AU10" s="113" t="str">
        <f t="shared" si="30"/>
        <v>Lane Jones</v>
      </c>
      <c r="AV10" s="113" t="str">
        <f t="shared" si="31"/>
        <v>Ethan J. Caldwell, LG, PE</v>
      </c>
      <c r="AW10" s="103"/>
      <c r="AX10" s="113" t="str">
        <f t="shared" si="32"/>
        <v>Aaron A Harper, PE</v>
      </c>
      <c r="AY10" s="113" t="str">
        <f t="shared" si="33"/>
        <v>Richard Greene, Phd, PE, PLS</v>
      </c>
      <c r="AZ10" s="113" t="str">
        <f t="shared" si="34"/>
        <v>Hon F. Yeung, PE</v>
      </c>
      <c r="BA10" s="113" t="str">
        <f t="shared" si="35"/>
        <v>James B. Harris, PE</v>
      </c>
      <c r="BB10" s="113" t="str">
        <f t="shared" si="36"/>
        <v>LeiLani Y. Paugh</v>
      </c>
      <c r="BC10" s="113" t="str">
        <f t="shared" si="37"/>
        <v>Malcolm J. Bell</v>
      </c>
      <c r="BD10" s="113" t="str">
        <f t="shared" si="38"/>
        <v>Nancy M. Horne, PE</v>
      </c>
      <c r="BE10" s="113" t="str">
        <f t="shared" si="39"/>
        <v>Doumit Y. Ishak</v>
      </c>
      <c r="BF10" s="113" t="str">
        <f t="shared" si="40"/>
        <v>Jared S. Gray</v>
      </c>
      <c r="BG10" s="113" t="str">
        <f t="shared" si="41"/>
        <v>Leigh M. Wing, PE</v>
      </c>
      <c r="BH10" s="113" t="str">
        <f t="shared" si="42"/>
        <v>Daniel Nunnery</v>
      </c>
      <c r="BI10" s="113" t="str">
        <f t="shared" si="43"/>
        <v>Alyson Tamer, PE, CPM</v>
      </c>
      <c r="BJ10" s="113" t="str">
        <f t="shared" si="44"/>
        <v>Jason C. Elliott</v>
      </c>
      <c r="BK10" s="113" t="str">
        <f t="shared" si="45"/>
        <v>Kelvin L. Jordan</v>
      </c>
      <c r="BL10" s="113" t="str">
        <f t="shared" si="46"/>
        <v>Tracy E. Roberts, AICP</v>
      </c>
      <c r="BM10" s="113" t="str">
        <f t="shared" si="47"/>
        <v>Brad Hibbs, PE</v>
      </c>
      <c r="BN10" s="115"/>
      <c r="BO10" s="113" t="str">
        <f t="shared" si="48"/>
        <v>Rodney F Hough, PLS</v>
      </c>
      <c r="BP10" s="113" t="str">
        <f t="shared" si="49"/>
        <v>Christopher M. Connolly, PE, CPM</v>
      </c>
      <c r="BQ10" s="113" t="str">
        <f t="shared" si="50"/>
        <v>Bradley D Bass</v>
      </c>
      <c r="BR10" s="113" t="str">
        <f t="shared" si="51"/>
        <v>Chris Coughlin</v>
      </c>
      <c r="BS10" s="113" t="str">
        <f t="shared" si="52"/>
        <v>Nadia A Al-Dhalimy, PhD, PE</v>
      </c>
      <c r="BT10" s="113" t="str">
        <f t="shared" si="53"/>
        <v>David Snoke, PE</v>
      </c>
      <c r="BU10" s="113" t="str">
        <f t="shared" si="54"/>
        <v>Derrick G. Weaver, PE</v>
      </c>
      <c r="BV10" s="113" t="str">
        <f t="shared" si="55"/>
        <v>Chris Peoples, PE</v>
      </c>
      <c r="BW10" s="103"/>
      <c r="BX10" s="113" t="str">
        <f t="shared" si="56"/>
        <v>Troy B. Brooks, PE</v>
      </c>
      <c r="BY10" s="113" t="str">
        <f t="shared" si="57"/>
        <v>Clarence Coleman, PE</v>
      </c>
      <c r="BZ10" s="113" t="str">
        <f t="shared" si="58"/>
        <v>VACANT</v>
      </c>
      <c r="CA10" s="113" t="str">
        <f t="shared" si="59"/>
        <v>Nicole M. Hackler, PE</v>
      </c>
      <c r="CB10" s="113" t="str">
        <f t="shared" si="60"/>
        <v>Denise T. Amato</v>
      </c>
      <c r="CC10" s="113" t="str">
        <f t="shared" si="61"/>
        <v>Jon Weathersbee, PE</v>
      </c>
    </row>
    <row r="11" spans="1:81" s="3" customFormat="1" ht="25.5" customHeight="1" x14ac:dyDescent="0.25">
      <c r="A11" s="103" t="s">
        <v>416</v>
      </c>
      <c r="B11" s="104" t="str">
        <f>'NOTES and INPUTS'!F261</f>
        <v>Earl R. Butler</v>
      </c>
      <c r="C11" s="115" t="str">
        <f>C8</f>
        <v>Donna Rodgers</v>
      </c>
      <c r="D11" s="125" t="str">
        <f>'NOTES and INPUTS'!F152</f>
        <v>William (Bill) B. Scholl</v>
      </c>
      <c r="E11" s="108" t="str">
        <f>'NOTES and INPUTS'!F146</f>
        <v>Rodney Hatton</v>
      </c>
      <c r="F11" s="104" t="str">
        <f>'NOTES and INPUTS'!F246</f>
        <v>Travis L. Morgan, PE</v>
      </c>
      <c r="G11" s="104" t="str">
        <f>'NOTES and INPUTS'!F231</f>
        <v>Reuben Blakley, PE</v>
      </c>
      <c r="H11" s="107" t="str">
        <f t="shared" si="0"/>
        <v>Earl R. Butler</v>
      </c>
      <c r="I11" s="113" t="str">
        <f t="shared" si="4"/>
        <v xml:space="preserve">Michael Turchy </v>
      </c>
      <c r="J11" s="112" t="str">
        <f>J4</f>
        <v>Morgan Weatherford</v>
      </c>
      <c r="K11" s="113" t="str">
        <f>K4</f>
        <v>Charles R. Smith, PE</v>
      </c>
      <c r="L11" s="115" t="str">
        <f>L8</f>
        <v>Jennie G. Bunton</v>
      </c>
      <c r="M11" s="115" t="str">
        <f>M8</f>
        <v>Nicholas Lineberger, PE</v>
      </c>
      <c r="N11" s="126" t="str">
        <f>'NOTES and INPUTS'!F51</f>
        <v>Eric Williams, PE</v>
      </c>
      <c r="O11" s="124" t="str">
        <f>O8</f>
        <v>Robert J. Ziemba, PE, CPM</v>
      </c>
      <c r="P11" s="113" t="str">
        <f t="shared" si="6"/>
        <v>Mitch Eaton, PE</v>
      </c>
      <c r="Q11" s="103"/>
      <c r="R11" s="113" t="str">
        <f t="shared" si="7"/>
        <v>Nadia A Al-Dhalimy, PhD, PE</v>
      </c>
      <c r="S11" s="108" t="str">
        <f>'NOTES and INPUTS'!F78</f>
        <v>Adam Cole, PE</v>
      </c>
      <c r="T11" s="115" t="str">
        <f>T8</f>
        <v>Brian M. Wert, PE</v>
      </c>
      <c r="U11" s="118" t="str">
        <f>U8</f>
        <v>Tierre R. Peterson, PE</v>
      </c>
      <c r="V11" s="115" t="str">
        <f t="shared" ref="V11:V12" si="64">$V$8</f>
        <v>Kenneth C. Thornewell, PE</v>
      </c>
      <c r="W11" s="110" t="str">
        <f t="shared" si="1"/>
        <v>John A. Partin, PE</v>
      </c>
      <c r="X11" s="116" t="str">
        <f>X10</f>
        <v>Katherine Marciniak , PG</v>
      </c>
      <c r="Y11" s="113" t="str">
        <f t="shared" si="11"/>
        <v>Bo Hemphill, PE</v>
      </c>
      <c r="Z11" s="113" t="str">
        <f t="shared" si="12"/>
        <v>Paul (Andy) Jordan, PE</v>
      </c>
      <c r="AA11" s="113" t="str">
        <f t="shared" si="13"/>
        <v>Joseph E. Hummer, PHD, PE</v>
      </c>
      <c r="AB11" s="113" t="str">
        <f t="shared" si="14"/>
        <v>Jordan A. Woodard, PE</v>
      </c>
      <c r="AC11" s="113" t="str">
        <f t="shared" si="2"/>
        <v>Jordan A. Woodard, PE</v>
      </c>
      <c r="AD11" s="113" t="str">
        <f t="shared" si="15"/>
        <v>Katrina M. Feltes, PE</v>
      </c>
      <c r="AE11" s="113" t="str">
        <f t="shared" si="16"/>
        <v>Matthew S. Lauffer, PE</v>
      </c>
      <c r="AF11" s="113" t="str">
        <f t="shared" si="17"/>
        <v>Randall W. Griffin</v>
      </c>
      <c r="AG11" s="113" t="str">
        <f t="shared" si="18"/>
        <v>Matthew J. Alexander, PE</v>
      </c>
      <c r="AH11" s="113" t="str">
        <f t="shared" si="19"/>
        <v>Steve T. Smallwood, PE</v>
      </c>
      <c r="AI11" s="113" t="str">
        <f t="shared" si="20"/>
        <v>Shihai Zhang, PE</v>
      </c>
      <c r="AJ11" s="113" t="str">
        <f t="shared" si="21"/>
        <v>R. Joel Gulledge, PE, PLS, CPM</v>
      </c>
      <c r="AK11" s="113" t="str">
        <f t="shared" si="22"/>
        <v>Jennifer Portanova, PE, CPM</v>
      </c>
      <c r="AL11" s="113" t="str">
        <f t="shared" si="23"/>
        <v>Meredith McLamb</v>
      </c>
      <c r="AM11" s="113" t="str">
        <f t="shared" si="24"/>
        <v>Barry Whitaker</v>
      </c>
      <c r="AN11" s="113" t="str">
        <f t="shared" si="25"/>
        <v>Jeremy A. Goodwin, PE</v>
      </c>
      <c r="AO11" s="113" t="str">
        <f t="shared" si="26"/>
        <v>Jeff Walston, PE</v>
      </c>
      <c r="AP11" s="115" t="str">
        <f t="shared" si="63"/>
        <v>Mark K. Staley</v>
      </c>
      <c r="AQ11" s="113" t="str">
        <f t="shared" si="27"/>
        <v>Mason K Hurt, PLS</v>
      </c>
      <c r="AR11" s="115" t="str">
        <f>$AR$9</f>
        <v>Greg D. Myrick, PE</v>
      </c>
      <c r="AS11" s="113" t="str">
        <f t="shared" si="29"/>
        <v>Keith T. Garry</v>
      </c>
      <c r="AT11" s="116" t="str">
        <f>AT9</f>
        <v>John A. Partin, PE</v>
      </c>
      <c r="AU11" s="113" t="str">
        <f t="shared" si="30"/>
        <v>Lane Jones</v>
      </c>
      <c r="AV11" s="113" t="str">
        <f t="shared" si="31"/>
        <v>Ethan J. Caldwell, LG, PE</v>
      </c>
      <c r="AW11" s="103"/>
      <c r="AX11" s="113" t="str">
        <f t="shared" si="32"/>
        <v>Aaron A Harper, PE</v>
      </c>
      <c r="AY11" s="113" t="str">
        <f t="shared" si="33"/>
        <v>Richard Greene, Phd, PE, PLS</v>
      </c>
      <c r="AZ11" s="113" t="str">
        <f t="shared" si="34"/>
        <v>Hon F. Yeung, PE</v>
      </c>
      <c r="BA11" s="113" t="str">
        <f t="shared" si="35"/>
        <v>James B. Harris, PE</v>
      </c>
      <c r="BB11" s="113" t="str">
        <f t="shared" si="36"/>
        <v>LeiLani Y. Paugh</v>
      </c>
      <c r="BC11" s="113" t="str">
        <f t="shared" si="37"/>
        <v>Malcolm J. Bell</v>
      </c>
      <c r="BD11" s="113" t="str">
        <f t="shared" si="38"/>
        <v>Nancy M. Horne, PE</v>
      </c>
      <c r="BE11" s="113" t="str">
        <f t="shared" si="39"/>
        <v>Doumit Y. Ishak</v>
      </c>
      <c r="BF11" s="113" t="str">
        <f t="shared" si="40"/>
        <v>Jared S. Gray</v>
      </c>
      <c r="BG11" s="113" t="str">
        <f t="shared" si="41"/>
        <v>Leigh M. Wing, PE</v>
      </c>
      <c r="BH11" s="113" t="str">
        <f t="shared" si="42"/>
        <v>Daniel Nunnery</v>
      </c>
      <c r="BI11" s="113" t="str">
        <f t="shared" si="43"/>
        <v>Alyson Tamer, PE, CPM</v>
      </c>
      <c r="BJ11" s="113" t="str">
        <f t="shared" si="44"/>
        <v>Jason C. Elliott</v>
      </c>
      <c r="BK11" s="113" t="str">
        <f t="shared" si="45"/>
        <v>Kelvin L. Jordan</v>
      </c>
      <c r="BL11" s="113" t="str">
        <f t="shared" si="46"/>
        <v>Tracy E. Roberts, AICP</v>
      </c>
      <c r="BM11" s="113" t="str">
        <f t="shared" si="47"/>
        <v>Brad Hibbs, PE</v>
      </c>
      <c r="BN11" s="115"/>
      <c r="BO11" s="113" t="str">
        <f t="shared" si="48"/>
        <v>Rodney F Hough, PLS</v>
      </c>
      <c r="BP11" s="113" t="str">
        <f t="shared" si="49"/>
        <v>Christopher M. Connolly, PE, CPM</v>
      </c>
      <c r="BQ11" s="113" t="str">
        <f t="shared" si="50"/>
        <v>Bradley D Bass</v>
      </c>
      <c r="BR11" s="113" t="str">
        <f t="shared" si="51"/>
        <v>Chris Coughlin</v>
      </c>
      <c r="BS11" s="113" t="str">
        <f t="shared" si="52"/>
        <v>Nadia A Al-Dhalimy, PhD, PE</v>
      </c>
      <c r="BT11" s="113" t="str">
        <f t="shared" si="53"/>
        <v>David Snoke, PE</v>
      </c>
      <c r="BU11" s="113" t="str">
        <f t="shared" si="54"/>
        <v>Derrick G. Weaver, PE</v>
      </c>
      <c r="BV11" s="113" t="str">
        <f t="shared" si="55"/>
        <v>Chris Peoples, PE</v>
      </c>
      <c r="BW11" s="103"/>
      <c r="BX11" s="113" t="str">
        <f t="shared" si="56"/>
        <v>Troy B. Brooks, PE</v>
      </c>
      <c r="BY11" s="113" t="str">
        <f t="shared" si="57"/>
        <v>Clarence Coleman, PE</v>
      </c>
      <c r="BZ11" s="113" t="str">
        <f t="shared" si="58"/>
        <v>VACANT</v>
      </c>
      <c r="CA11" s="113" t="str">
        <f t="shared" si="59"/>
        <v>Nicole M. Hackler, PE</v>
      </c>
      <c r="CB11" s="113" t="str">
        <f t="shared" si="60"/>
        <v>Denise T. Amato</v>
      </c>
      <c r="CC11" s="113" t="str">
        <f t="shared" si="61"/>
        <v>Jon Weathersbee, PE</v>
      </c>
    </row>
    <row r="12" spans="1:81" s="3" customFormat="1" ht="25.5" customHeight="1" x14ac:dyDescent="0.25">
      <c r="A12" s="103" t="s">
        <v>417</v>
      </c>
      <c r="B12" s="104" t="str">
        <f>'NOTES and INPUTS'!F262</f>
        <v>Janet R Harris</v>
      </c>
      <c r="C12" s="127" t="str">
        <f>C10</f>
        <v>Richard W. Pegg</v>
      </c>
      <c r="D12" s="126" t="str">
        <f>'NOTES and INPUTS'!F154</f>
        <v>L. D. Caddell, III</v>
      </c>
      <c r="E12" s="115" t="str">
        <f>E11</f>
        <v>Rodney Hatton</v>
      </c>
      <c r="F12" s="104" t="str">
        <f>'NOTES and INPUTS'!F247</f>
        <v>Jeremy M Guy, PE</v>
      </c>
      <c r="G12" s="104" t="str">
        <f>'NOTES and INPUTS'!F232</f>
        <v>John P. Rhyne, PE</v>
      </c>
      <c r="H12" s="107" t="str">
        <f t="shared" si="0"/>
        <v>Janet R Harris</v>
      </c>
      <c r="I12" s="113" t="str">
        <f t="shared" si="4"/>
        <v xml:space="preserve">Michael Turchy </v>
      </c>
      <c r="J12" s="115" t="str">
        <f>J10</f>
        <v>Marissa R. Cox</v>
      </c>
      <c r="K12" s="115" t="str">
        <f>K10</f>
        <v>Brook Anderson, PE</v>
      </c>
      <c r="L12" s="115" t="str">
        <f>L8</f>
        <v>Jennie G. Bunton</v>
      </c>
      <c r="M12" s="115" t="str">
        <f>M8</f>
        <v>Nicholas Lineberger, PE</v>
      </c>
      <c r="N12" s="110" t="str">
        <f>$N$11</f>
        <v>Eric Williams, PE</v>
      </c>
      <c r="O12" s="124" t="str">
        <f>O8</f>
        <v>Robert J. Ziemba, PE, CPM</v>
      </c>
      <c r="P12" s="115" t="str">
        <f>$P$10</f>
        <v>VACANT</v>
      </c>
      <c r="Q12" s="103"/>
      <c r="R12" s="113" t="str">
        <f t="shared" si="7"/>
        <v>Nadia A Al-Dhalimy, PhD, PE</v>
      </c>
      <c r="S12" s="115" t="str">
        <f>$S$11</f>
        <v>Adam Cole, PE</v>
      </c>
      <c r="T12" s="115" t="str">
        <f>T8</f>
        <v>Brian M. Wert, PE</v>
      </c>
      <c r="U12" s="113" t="str">
        <f>U10</f>
        <v>Bryan C Key, PE</v>
      </c>
      <c r="V12" s="115" t="str">
        <f t="shared" si="64"/>
        <v>Kenneth C. Thornewell, PE</v>
      </c>
      <c r="W12" s="110" t="str">
        <f t="shared" si="1"/>
        <v>Marcus Kiser, PE, CPM</v>
      </c>
      <c r="X12" s="104" t="str">
        <f>'NOTES and INPUTS'!F203</f>
        <v>Thomas A Smith, CPESC</v>
      </c>
      <c r="Y12" s="115" t="str">
        <f>$Y$10</f>
        <v>Donald E. Hampton</v>
      </c>
      <c r="Z12" s="113" t="str">
        <f t="shared" si="12"/>
        <v>Paul (Andy) Jordan, PE</v>
      </c>
      <c r="AA12" s="113" t="str">
        <f t="shared" si="13"/>
        <v>Joseph E. Hummer, PHD, PE</v>
      </c>
      <c r="AB12" s="115" t="str">
        <f>$AB$10</f>
        <v>Bruce B Payne, Jr.</v>
      </c>
      <c r="AC12" s="115" t="str">
        <f t="shared" si="2"/>
        <v>Bruce B Payne, Jr.</v>
      </c>
      <c r="AD12" s="113" t="str">
        <f t="shared" si="15"/>
        <v>Katrina M. Feltes, PE</v>
      </c>
      <c r="AE12" s="113" t="str">
        <f t="shared" si="16"/>
        <v>Matthew S. Lauffer, PE</v>
      </c>
      <c r="AF12" s="113" t="str">
        <f t="shared" si="17"/>
        <v>Randall W. Griffin</v>
      </c>
      <c r="AG12" s="113" t="str">
        <f t="shared" si="18"/>
        <v>Matthew J. Alexander, PE</v>
      </c>
      <c r="AH12" s="113" t="str">
        <f t="shared" si="19"/>
        <v>Steve T. Smallwood, PE</v>
      </c>
      <c r="AI12" s="113" t="str">
        <f t="shared" si="20"/>
        <v>Shihai Zhang, PE</v>
      </c>
      <c r="AJ12" s="113" t="str">
        <f t="shared" si="21"/>
        <v>R. Joel Gulledge, PE, PLS, CPM</v>
      </c>
      <c r="AK12" s="113" t="str">
        <f t="shared" si="22"/>
        <v>Jennifer Portanova, PE, CPM</v>
      </c>
      <c r="AL12" s="113" t="str">
        <f t="shared" si="23"/>
        <v>Meredith McLamb</v>
      </c>
      <c r="AM12" s="113" t="str">
        <f t="shared" si="24"/>
        <v>Barry Whitaker</v>
      </c>
      <c r="AN12" s="113" t="str">
        <f t="shared" si="25"/>
        <v>Jeremy A. Goodwin, PE</v>
      </c>
      <c r="AO12" s="113" t="str">
        <f t="shared" si="26"/>
        <v>Jeff Walston, PE</v>
      </c>
      <c r="AP12" s="120" t="str">
        <f>'NOTES and INPUTS'!F198</f>
        <v>Wyatt D. Yelverton, PE</v>
      </c>
      <c r="AQ12" s="113" t="str">
        <f t="shared" si="27"/>
        <v>Mason K Hurt, PLS</v>
      </c>
      <c r="AR12" s="120" t="str">
        <f>'NOTES and INPUTS'!F182</f>
        <v>Pat L. Tuttle, PE, PLS, CPM</v>
      </c>
      <c r="AS12" s="113" t="str">
        <f t="shared" si="29"/>
        <v>Keith T. Garry</v>
      </c>
      <c r="AT12" s="116" t="str">
        <f>AT10</f>
        <v>Marcus Kiser, PE, CPM</v>
      </c>
      <c r="AU12" s="113" t="str">
        <f t="shared" si="30"/>
        <v>Lane Jones</v>
      </c>
      <c r="AV12" s="113" t="str">
        <f t="shared" si="31"/>
        <v>Ethan J. Caldwell, LG, PE</v>
      </c>
      <c r="AW12" s="103"/>
      <c r="AX12" s="113" t="str">
        <f t="shared" si="32"/>
        <v>Aaron A Harper, PE</v>
      </c>
      <c r="AY12" s="113" t="str">
        <f t="shared" si="33"/>
        <v>Richard Greene, Phd, PE, PLS</v>
      </c>
      <c r="AZ12" s="113" t="str">
        <f t="shared" si="34"/>
        <v>Hon F. Yeung, PE</v>
      </c>
      <c r="BA12" s="113" t="str">
        <f t="shared" si="35"/>
        <v>James B. Harris, PE</v>
      </c>
      <c r="BB12" s="113" t="str">
        <f t="shared" si="36"/>
        <v>LeiLani Y. Paugh</v>
      </c>
      <c r="BC12" s="113" t="str">
        <f t="shared" si="37"/>
        <v>Malcolm J. Bell</v>
      </c>
      <c r="BD12" s="113" t="str">
        <f t="shared" si="38"/>
        <v>Nancy M. Horne, PE</v>
      </c>
      <c r="BE12" s="113" t="str">
        <f t="shared" si="39"/>
        <v>Doumit Y. Ishak</v>
      </c>
      <c r="BF12" s="113" t="str">
        <f t="shared" si="40"/>
        <v>Jared S. Gray</v>
      </c>
      <c r="BG12" s="113" t="str">
        <f t="shared" si="41"/>
        <v>Leigh M. Wing, PE</v>
      </c>
      <c r="BH12" s="113" t="str">
        <f t="shared" si="42"/>
        <v>Daniel Nunnery</v>
      </c>
      <c r="BI12" s="113" t="str">
        <f t="shared" si="43"/>
        <v>Alyson Tamer, PE, CPM</v>
      </c>
      <c r="BJ12" s="113" t="str">
        <f t="shared" si="44"/>
        <v>Jason C. Elliott</v>
      </c>
      <c r="BK12" s="113" t="str">
        <f t="shared" si="45"/>
        <v>Kelvin L. Jordan</v>
      </c>
      <c r="BL12" s="113" t="str">
        <f t="shared" si="46"/>
        <v>Tracy E. Roberts, AICP</v>
      </c>
      <c r="BM12" s="113" t="str">
        <f t="shared" si="47"/>
        <v>Brad Hibbs, PE</v>
      </c>
      <c r="BN12" s="115"/>
      <c r="BO12" s="113" t="str">
        <f t="shared" si="48"/>
        <v>Rodney F Hough, PLS</v>
      </c>
      <c r="BP12" s="113" t="str">
        <f t="shared" si="49"/>
        <v>Christopher M. Connolly, PE, CPM</v>
      </c>
      <c r="BQ12" s="113" t="str">
        <f t="shared" si="50"/>
        <v>Bradley D Bass</v>
      </c>
      <c r="BR12" s="113" t="str">
        <f t="shared" si="51"/>
        <v>Chris Coughlin</v>
      </c>
      <c r="BS12" s="113" t="str">
        <f t="shared" si="52"/>
        <v>Nadia A Al-Dhalimy, PhD, PE</v>
      </c>
      <c r="BT12" s="113" t="str">
        <f t="shared" si="53"/>
        <v>David Snoke, PE</v>
      </c>
      <c r="BU12" s="113" t="str">
        <f t="shared" si="54"/>
        <v>Derrick G. Weaver, PE</v>
      </c>
      <c r="BV12" s="113" t="str">
        <f t="shared" si="55"/>
        <v>Chris Peoples, PE</v>
      </c>
      <c r="BW12" s="103"/>
      <c r="BX12" s="113" t="str">
        <f t="shared" si="56"/>
        <v>Troy B. Brooks, PE</v>
      </c>
      <c r="BY12" s="113" t="str">
        <f t="shared" si="57"/>
        <v>Clarence Coleman, PE</v>
      </c>
      <c r="BZ12" s="113" t="str">
        <f t="shared" si="58"/>
        <v>VACANT</v>
      </c>
      <c r="CA12" s="113" t="str">
        <f t="shared" si="59"/>
        <v>Nicole M. Hackler, PE</v>
      </c>
      <c r="CB12" s="113" t="str">
        <f t="shared" si="60"/>
        <v>Denise T. Amato</v>
      </c>
      <c r="CC12" s="113" t="str">
        <f t="shared" si="61"/>
        <v>Jon Weathersbee, PE</v>
      </c>
    </row>
    <row r="13" spans="1:81" s="3" customFormat="1" ht="25.5" customHeight="1" x14ac:dyDescent="0.25">
      <c r="A13" s="103" t="s">
        <v>418</v>
      </c>
      <c r="B13" s="104" t="str">
        <f>'NOTES and INPUTS'!F263</f>
        <v>Jason A. Callicutt</v>
      </c>
      <c r="C13" s="120" t="str">
        <f>'NOTES and INPUTS'!F141</f>
        <v>Howard Babb</v>
      </c>
      <c r="D13" s="121" t="str">
        <f>'NOTES and INPUTS'!F153</f>
        <v>Brian Rogers</v>
      </c>
      <c r="E13" s="115" t="str">
        <f>E11</f>
        <v>Rodney Hatton</v>
      </c>
      <c r="F13" s="104" t="str">
        <f>'NOTES and INPUTS'!F248</f>
        <v>Eric N. Hunter, PE</v>
      </c>
      <c r="G13" s="104" t="str">
        <f>'NOTES and INPUTS'!F233</f>
        <v>Felix A. Obregon, PE</v>
      </c>
      <c r="H13" s="107" t="str">
        <f t="shared" si="0"/>
        <v>Jason A. Callicutt</v>
      </c>
      <c r="I13" s="113" t="str">
        <f t="shared" si="4"/>
        <v xml:space="preserve">Michael Turchy </v>
      </c>
      <c r="J13" s="115" t="str">
        <f>J10</f>
        <v>Marissa R. Cox</v>
      </c>
      <c r="K13" s="115" t="str">
        <f>K10</f>
        <v>Brook Anderson, PE</v>
      </c>
      <c r="L13" s="113" t="str">
        <f>L4</f>
        <v>Arnetta L. Adams-Brown</v>
      </c>
      <c r="M13" s="120" t="str">
        <f>'NOTES and INPUTS'!F44</f>
        <v>Michael P Reese, PE, CPM</v>
      </c>
      <c r="N13" s="110" t="str">
        <f t="shared" ref="N13:N17" si="65">$N$11</f>
        <v>Eric Williams, PE</v>
      </c>
      <c r="O13" s="126" t="str">
        <f>'NOTES and INPUTS'!F60</f>
        <v>R. Nicholas Zinser, PE</v>
      </c>
      <c r="P13" s="115" t="str">
        <f t="shared" ref="P13:P17" si="66">$P$10</f>
        <v>VACANT</v>
      </c>
      <c r="Q13" s="103"/>
      <c r="R13" s="113" t="str">
        <f t="shared" si="7"/>
        <v>Nadia A Al-Dhalimy, PhD, PE</v>
      </c>
      <c r="S13" s="115" t="str">
        <f t="shared" ref="S13:S17" si="67">$S$11</f>
        <v>Adam Cole, PE</v>
      </c>
      <c r="T13" s="126" t="str">
        <f>'NOTES and INPUTS'!F84</f>
        <v>Teresa M. Robinson, PE</v>
      </c>
      <c r="U13" s="113" t="str">
        <f>U10</f>
        <v>Bryan C Key, PE</v>
      </c>
      <c r="V13" s="119" t="str">
        <f>'NOTES and INPUTS'!F129</f>
        <v>Zachary Clark, PE</v>
      </c>
      <c r="W13" s="110" t="str">
        <f t="shared" si="1"/>
        <v>Christopher Fine, PE</v>
      </c>
      <c r="X13" s="116" t="str">
        <f>X12</f>
        <v>Thomas A Smith, CPESC</v>
      </c>
      <c r="Y13" s="115" t="str">
        <f t="shared" ref="Y13:Y17" si="68">$Y$10</f>
        <v>Donald E. Hampton</v>
      </c>
      <c r="Z13" s="113" t="str">
        <f t="shared" si="12"/>
        <v>Paul (Andy) Jordan, PE</v>
      </c>
      <c r="AA13" s="113" t="str">
        <f t="shared" si="13"/>
        <v>Joseph E. Hummer, PHD, PE</v>
      </c>
      <c r="AB13" s="115" t="str">
        <f t="shared" ref="AB13:AB17" si="69">$AB$10</f>
        <v>Bruce B Payne, Jr.</v>
      </c>
      <c r="AC13" s="115" t="str">
        <f t="shared" si="2"/>
        <v>Bruce B Payne, Jr.</v>
      </c>
      <c r="AD13" s="113" t="str">
        <f t="shared" si="15"/>
        <v>Katrina M. Feltes, PE</v>
      </c>
      <c r="AE13" s="113" t="str">
        <f t="shared" si="16"/>
        <v>Matthew S. Lauffer, PE</v>
      </c>
      <c r="AF13" s="113" t="str">
        <f t="shared" si="17"/>
        <v>Randall W. Griffin</v>
      </c>
      <c r="AG13" s="113" t="str">
        <f t="shared" si="18"/>
        <v>Matthew J. Alexander, PE</v>
      </c>
      <c r="AH13" s="113" t="str">
        <f t="shared" si="19"/>
        <v>Steve T. Smallwood, PE</v>
      </c>
      <c r="AI13" s="113" t="str">
        <f t="shared" si="20"/>
        <v>Shihai Zhang, PE</v>
      </c>
      <c r="AJ13" s="113" t="str">
        <f t="shared" si="21"/>
        <v>R. Joel Gulledge, PE, PLS, CPM</v>
      </c>
      <c r="AK13" s="113" t="str">
        <f t="shared" si="22"/>
        <v>Jennifer Portanova, PE, CPM</v>
      </c>
      <c r="AL13" s="113" t="str">
        <f t="shared" si="23"/>
        <v>Meredith McLamb</v>
      </c>
      <c r="AM13" s="113" t="str">
        <f t="shared" si="24"/>
        <v>Barry Whitaker</v>
      </c>
      <c r="AN13" s="113" t="str">
        <f t="shared" si="25"/>
        <v>Jeremy A. Goodwin, PE</v>
      </c>
      <c r="AO13" s="113" t="str">
        <f t="shared" si="26"/>
        <v>Jeff Walston, PE</v>
      </c>
      <c r="AP13" s="118" t="str">
        <f>$AP$12</f>
        <v>Wyatt D. Yelverton, PE</v>
      </c>
      <c r="AQ13" s="113" t="str">
        <f t="shared" si="27"/>
        <v>Mason K Hurt, PLS</v>
      </c>
      <c r="AR13" s="115" t="str">
        <f t="shared" ref="AR13" si="70">$AR$9</f>
        <v>Greg D. Myrick, PE</v>
      </c>
      <c r="AS13" s="113" t="str">
        <f t="shared" si="29"/>
        <v>Keith T. Garry</v>
      </c>
      <c r="AT13" s="104" t="str">
        <f>'NOTES and INPUTS'!F93</f>
        <v>Christopher Fine, PE</v>
      </c>
      <c r="AU13" s="113" t="str">
        <f t="shared" si="30"/>
        <v>Lane Jones</v>
      </c>
      <c r="AV13" s="113" t="str">
        <f t="shared" si="31"/>
        <v>Ethan J. Caldwell, LG, PE</v>
      </c>
      <c r="AW13" s="103"/>
      <c r="AX13" s="113" t="str">
        <f t="shared" si="32"/>
        <v>Aaron A Harper, PE</v>
      </c>
      <c r="AY13" s="113" t="str">
        <f t="shared" si="33"/>
        <v>Richard Greene, Phd, PE, PLS</v>
      </c>
      <c r="AZ13" s="113" t="str">
        <f t="shared" si="34"/>
        <v>Hon F. Yeung, PE</v>
      </c>
      <c r="BA13" s="113" t="str">
        <f t="shared" si="35"/>
        <v>James B. Harris, PE</v>
      </c>
      <c r="BB13" s="113" t="str">
        <f t="shared" si="36"/>
        <v>LeiLani Y. Paugh</v>
      </c>
      <c r="BC13" s="113" t="str">
        <f t="shared" si="37"/>
        <v>Malcolm J. Bell</v>
      </c>
      <c r="BD13" s="113" t="str">
        <f t="shared" si="38"/>
        <v>Nancy M. Horne, PE</v>
      </c>
      <c r="BE13" s="113" t="str">
        <f t="shared" si="39"/>
        <v>Doumit Y. Ishak</v>
      </c>
      <c r="BF13" s="113" t="str">
        <f t="shared" si="40"/>
        <v>Jared S. Gray</v>
      </c>
      <c r="BG13" s="113" t="str">
        <f t="shared" si="41"/>
        <v>Leigh M. Wing, PE</v>
      </c>
      <c r="BH13" s="113" t="str">
        <f t="shared" si="42"/>
        <v>Daniel Nunnery</v>
      </c>
      <c r="BI13" s="113" t="str">
        <f t="shared" si="43"/>
        <v>Alyson Tamer, PE, CPM</v>
      </c>
      <c r="BJ13" s="113" t="str">
        <f t="shared" si="44"/>
        <v>Jason C. Elliott</v>
      </c>
      <c r="BK13" s="113" t="str">
        <f t="shared" si="45"/>
        <v>Kelvin L. Jordan</v>
      </c>
      <c r="BL13" s="113" t="str">
        <f t="shared" si="46"/>
        <v>Tracy E. Roberts, AICP</v>
      </c>
      <c r="BM13" s="113" t="str">
        <f t="shared" si="47"/>
        <v>Brad Hibbs, PE</v>
      </c>
      <c r="BN13" s="115"/>
      <c r="BO13" s="113" t="str">
        <f t="shared" si="48"/>
        <v>Rodney F Hough, PLS</v>
      </c>
      <c r="BP13" s="113" t="str">
        <f t="shared" si="49"/>
        <v>Christopher M. Connolly, PE, CPM</v>
      </c>
      <c r="BQ13" s="113" t="str">
        <f t="shared" si="50"/>
        <v>Bradley D Bass</v>
      </c>
      <c r="BR13" s="113" t="str">
        <f t="shared" si="51"/>
        <v>Chris Coughlin</v>
      </c>
      <c r="BS13" s="113" t="str">
        <f t="shared" si="52"/>
        <v>Nadia A Al-Dhalimy, PhD, PE</v>
      </c>
      <c r="BT13" s="113" t="str">
        <f t="shared" si="53"/>
        <v>David Snoke, PE</v>
      </c>
      <c r="BU13" s="113" t="str">
        <f t="shared" si="54"/>
        <v>Derrick G. Weaver, PE</v>
      </c>
      <c r="BV13" s="113" t="str">
        <f t="shared" si="55"/>
        <v>Chris Peoples, PE</v>
      </c>
      <c r="BW13" s="103"/>
      <c r="BX13" s="113" t="str">
        <f t="shared" si="56"/>
        <v>Troy B. Brooks, PE</v>
      </c>
      <c r="BY13" s="113" t="str">
        <f t="shared" si="57"/>
        <v>Clarence Coleman, PE</v>
      </c>
      <c r="BZ13" s="113" t="str">
        <f t="shared" si="58"/>
        <v>VACANT</v>
      </c>
      <c r="CA13" s="113" t="str">
        <f t="shared" si="59"/>
        <v>Nicole M. Hackler, PE</v>
      </c>
      <c r="CB13" s="113" t="str">
        <f t="shared" si="60"/>
        <v>Denise T. Amato</v>
      </c>
      <c r="CC13" s="113" t="str">
        <f t="shared" si="61"/>
        <v>Jon Weathersbee, PE</v>
      </c>
    </row>
    <row r="14" spans="1:81" s="3" customFormat="1" ht="25.5" customHeight="1" x14ac:dyDescent="0.25">
      <c r="A14" s="103" t="s">
        <v>419</v>
      </c>
      <c r="B14" s="104" t="str">
        <f>'NOTES and INPUTS'!F264</f>
        <v>Stuart M. Hanks</v>
      </c>
      <c r="C14" s="127" t="str">
        <f>C10</f>
        <v>Richard W. Pegg</v>
      </c>
      <c r="D14" s="128" t="str">
        <f>'NOTES and INPUTS'!F155</f>
        <v>Christopher J. Steele</v>
      </c>
      <c r="E14" s="115" t="str">
        <f>E11</f>
        <v>Rodney Hatton</v>
      </c>
      <c r="F14" s="104" t="str">
        <f>'NOTES and INPUTS'!F249</f>
        <v>Ivan H. Dishman, PE</v>
      </c>
      <c r="G14" s="104" t="str">
        <f>'NOTES and INPUTS'!F234</f>
        <v>Michael L. Poe, PE</v>
      </c>
      <c r="H14" s="107" t="str">
        <f t="shared" si="0"/>
        <v>Stuart M. Hanks</v>
      </c>
      <c r="I14" s="113" t="str">
        <f t="shared" si="4"/>
        <v xml:space="preserve">Michael Turchy </v>
      </c>
      <c r="J14" s="115" t="str">
        <f>J10</f>
        <v>Marissa R. Cox</v>
      </c>
      <c r="K14" s="115" t="str">
        <f>K10</f>
        <v>Brook Anderson, PE</v>
      </c>
      <c r="L14" s="113" t="str">
        <f>L4</f>
        <v>Arnetta L. Adams-Brown</v>
      </c>
      <c r="M14" s="118" t="str">
        <f>M13</f>
        <v>Michael P Reese, PE, CPM</v>
      </c>
      <c r="N14" s="110" t="str">
        <f t="shared" si="65"/>
        <v>Eric Williams, PE</v>
      </c>
      <c r="O14" s="110" t="str">
        <f>O13</f>
        <v>R. Nicholas Zinser, PE</v>
      </c>
      <c r="P14" s="115" t="str">
        <f t="shared" si="66"/>
        <v>VACANT</v>
      </c>
      <c r="Q14" s="103"/>
      <c r="R14" s="113" t="str">
        <f t="shared" si="7"/>
        <v>Nadia A Al-Dhalimy, PhD, PE</v>
      </c>
      <c r="S14" s="115" t="str">
        <f t="shared" si="67"/>
        <v>Adam Cole, PE</v>
      </c>
      <c r="T14" s="110" t="str">
        <f>T13</f>
        <v>Teresa M. Robinson, PE</v>
      </c>
      <c r="U14" s="121" t="str">
        <f>'NOTES and INPUTS'!F122</f>
        <v>Michael J. Kneis, PE</v>
      </c>
      <c r="V14" s="124" t="str">
        <f>$V$13</f>
        <v>Zachary Clark, PE</v>
      </c>
      <c r="W14" s="110" t="str">
        <f t="shared" si="1"/>
        <v>Scott A Jones, PE, PLS</v>
      </c>
      <c r="X14" s="104" t="str">
        <f>'NOTES and INPUTS'!F204</f>
        <v>Todd Hiatt, PE</v>
      </c>
      <c r="Y14" s="115" t="str">
        <f t="shared" si="68"/>
        <v>Donald E. Hampton</v>
      </c>
      <c r="Z14" s="113" t="str">
        <f t="shared" si="12"/>
        <v>Paul (Andy) Jordan, PE</v>
      </c>
      <c r="AA14" s="113" t="str">
        <f t="shared" si="13"/>
        <v>Joseph E. Hummer, PHD, PE</v>
      </c>
      <c r="AB14" s="115" t="str">
        <f t="shared" si="69"/>
        <v>Bruce B Payne, Jr.</v>
      </c>
      <c r="AC14" s="115" t="str">
        <f t="shared" si="2"/>
        <v>Bruce B Payne, Jr.</v>
      </c>
      <c r="AD14" s="113" t="str">
        <f t="shared" si="15"/>
        <v>Katrina M. Feltes, PE</v>
      </c>
      <c r="AE14" s="113" t="str">
        <f t="shared" si="16"/>
        <v>Matthew S. Lauffer, PE</v>
      </c>
      <c r="AF14" s="113" t="str">
        <f t="shared" si="17"/>
        <v>Randall W. Griffin</v>
      </c>
      <c r="AG14" s="113" t="str">
        <f t="shared" si="18"/>
        <v>Matthew J. Alexander, PE</v>
      </c>
      <c r="AH14" s="113" t="str">
        <f t="shared" si="19"/>
        <v>Steve T. Smallwood, PE</v>
      </c>
      <c r="AI14" s="113" t="str">
        <f t="shared" si="20"/>
        <v>Shihai Zhang, PE</v>
      </c>
      <c r="AJ14" s="113" t="str">
        <f t="shared" si="21"/>
        <v>R. Joel Gulledge, PE, PLS, CPM</v>
      </c>
      <c r="AK14" s="113" t="str">
        <f t="shared" si="22"/>
        <v>Jennifer Portanova, PE, CPM</v>
      </c>
      <c r="AL14" s="113" t="str">
        <f t="shared" si="23"/>
        <v>Meredith McLamb</v>
      </c>
      <c r="AM14" s="113" t="str">
        <f t="shared" si="24"/>
        <v>Barry Whitaker</v>
      </c>
      <c r="AN14" s="113" t="str">
        <f t="shared" si="25"/>
        <v>Jeremy A. Goodwin, PE</v>
      </c>
      <c r="AO14" s="113" t="str">
        <f t="shared" si="26"/>
        <v>Jeff Walston, PE</v>
      </c>
      <c r="AP14" s="118" t="str">
        <f t="shared" ref="AP14:AP15" si="71">$AP$12</f>
        <v>Wyatt D. Yelverton, PE</v>
      </c>
      <c r="AQ14" s="113" t="str">
        <f t="shared" si="27"/>
        <v>Mason K Hurt, PLS</v>
      </c>
      <c r="AR14" s="118" t="str">
        <f>$AR$12</f>
        <v>Pat L. Tuttle, PE, PLS, CPM</v>
      </c>
      <c r="AS14" s="113" t="str">
        <f t="shared" si="29"/>
        <v>Keith T. Garry</v>
      </c>
      <c r="AT14" s="104" t="str">
        <f>'NOTES and INPUTS'!F94</f>
        <v>Scott A Jones, PE, PLS</v>
      </c>
      <c r="AU14" s="113" t="str">
        <f t="shared" si="30"/>
        <v>Lane Jones</v>
      </c>
      <c r="AV14" s="113" t="str">
        <f t="shared" si="31"/>
        <v>Ethan J. Caldwell, LG, PE</v>
      </c>
      <c r="AW14" s="103"/>
      <c r="AX14" s="113" t="str">
        <f t="shared" si="32"/>
        <v>Aaron A Harper, PE</v>
      </c>
      <c r="AY14" s="113" t="str">
        <f t="shared" si="33"/>
        <v>Richard Greene, Phd, PE, PLS</v>
      </c>
      <c r="AZ14" s="113" t="str">
        <f t="shared" si="34"/>
        <v>Hon F. Yeung, PE</v>
      </c>
      <c r="BA14" s="113" t="str">
        <f t="shared" si="35"/>
        <v>James B. Harris, PE</v>
      </c>
      <c r="BB14" s="113" t="str">
        <f t="shared" si="36"/>
        <v>LeiLani Y. Paugh</v>
      </c>
      <c r="BC14" s="113" t="str">
        <f t="shared" si="37"/>
        <v>Malcolm J. Bell</v>
      </c>
      <c r="BD14" s="113" t="str">
        <f t="shared" si="38"/>
        <v>Nancy M. Horne, PE</v>
      </c>
      <c r="BE14" s="113" t="str">
        <f t="shared" si="39"/>
        <v>Doumit Y. Ishak</v>
      </c>
      <c r="BF14" s="113" t="str">
        <f t="shared" si="40"/>
        <v>Jared S. Gray</v>
      </c>
      <c r="BG14" s="113" t="str">
        <f t="shared" si="41"/>
        <v>Leigh M. Wing, PE</v>
      </c>
      <c r="BH14" s="113" t="str">
        <f t="shared" si="42"/>
        <v>Daniel Nunnery</v>
      </c>
      <c r="BI14" s="113" t="str">
        <f t="shared" si="43"/>
        <v>Alyson Tamer, PE, CPM</v>
      </c>
      <c r="BJ14" s="113" t="str">
        <f t="shared" si="44"/>
        <v>Jason C. Elliott</v>
      </c>
      <c r="BK14" s="113" t="str">
        <f t="shared" si="45"/>
        <v>Kelvin L. Jordan</v>
      </c>
      <c r="BL14" s="113" t="str">
        <f t="shared" si="46"/>
        <v>Tracy E. Roberts, AICP</v>
      </c>
      <c r="BM14" s="113" t="str">
        <f t="shared" si="47"/>
        <v>Brad Hibbs, PE</v>
      </c>
      <c r="BN14" s="115"/>
      <c r="BO14" s="113" t="str">
        <f t="shared" si="48"/>
        <v>Rodney F Hough, PLS</v>
      </c>
      <c r="BP14" s="113" t="str">
        <f t="shared" si="49"/>
        <v>Christopher M. Connolly, PE, CPM</v>
      </c>
      <c r="BQ14" s="113" t="str">
        <f t="shared" si="50"/>
        <v>Bradley D Bass</v>
      </c>
      <c r="BR14" s="113" t="str">
        <f t="shared" si="51"/>
        <v>Chris Coughlin</v>
      </c>
      <c r="BS14" s="113" t="str">
        <f t="shared" si="52"/>
        <v>Nadia A Al-Dhalimy, PhD, PE</v>
      </c>
      <c r="BT14" s="113" t="str">
        <f t="shared" si="53"/>
        <v>David Snoke, PE</v>
      </c>
      <c r="BU14" s="113" t="str">
        <f t="shared" si="54"/>
        <v>Derrick G. Weaver, PE</v>
      </c>
      <c r="BV14" s="113" t="str">
        <f t="shared" si="55"/>
        <v>Chris Peoples, PE</v>
      </c>
      <c r="BW14" s="103"/>
      <c r="BX14" s="113" t="str">
        <f t="shared" si="56"/>
        <v>Troy B. Brooks, PE</v>
      </c>
      <c r="BY14" s="113" t="str">
        <f t="shared" si="57"/>
        <v>Clarence Coleman, PE</v>
      </c>
      <c r="BZ14" s="113" t="str">
        <f t="shared" si="58"/>
        <v>VACANT</v>
      </c>
      <c r="CA14" s="113" t="str">
        <f t="shared" si="59"/>
        <v>Nicole M. Hackler, PE</v>
      </c>
      <c r="CB14" s="113" t="str">
        <f t="shared" si="60"/>
        <v>Denise T. Amato</v>
      </c>
      <c r="CC14" s="113" t="str">
        <f t="shared" si="61"/>
        <v>Jon Weathersbee, PE</v>
      </c>
    </row>
    <row r="15" spans="1:81" s="3" customFormat="1" ht="25.5" customHeight="1" x14ac:dyDescent="0.25">
      <c r="A15" s="103" t="s">
        <v>420</v>
      </c>
      <c r="B15" s="104" t="str">
        <f>'NOTES and INPUTS'!F265</f>
        <v>Anthony C Smith</v>
      </c>
      <c r="C15" s="118" t="str">
        <f>C13</f>
        <v>Howard Babb</v>
      </c>
      <c r="D15" s="110" t="str">
        <f>D12</f>
        <v>L. D. Caddell, III</v>
      </c>
      <c r="E15" s="115" t="str">
        <f>E11</f>
        <v>Rodney Hatton</v>
      </c>
      <c r="F15" s="104" t="str">
        <f>'NOTES and INPUTS'!F250</f>
        <v>Rodney W. Gantt</v>
      </c>
      <c r="G15" s="104" t="str">
        <f>'NOTES and INPUTS'!F235</f>
        <v>Mark Stafford, PE</v>
      </c>
      <c r="H15" s="107" t="str">
        <f t="shared" si="0"/>
        <v>Anthony C Smith</v>
      </c>
      <c r="I15" s="113" t="str">
        <f t="shared" si="4"/>
        <v xml:space="preserve">Michael Turchy </v>
      </c>
      <c r="J15" s="115" t="str">
        <f>J10</f>
        <v>Marissa R. Cox</v>
      </c>
      <c r="K15" s="115" t="str">
        <f>K10</f>
        <v>Brook Anderson, PE</v>
      </c>
      <c r="L15" s="113" t="str">
        <f>L4</f>
        <v>Arnetta L. Adams-Brown</v>
      </c>
      <c r="M15" s="118" t="str">
        <f>M13</f>
        <v>Michael P Reese, PE, CPM</v>
      </c>
      <c r="N15" s="110" t="str">
        <f t="shared" si="65"/>
        <v>Eric Williams, PE</v>
      </c>
      <c r="O15" s="110" t="str">
        <f>O13</f>
        <v>R. Nicholas Zinser, PE</v>
      </c>
      <c r="P15" s="115" t="str">
        <f t="shared" si="66"/>
        <v>VACANT</v>
      </c>
      <c r="Q15" s="103"/>
      <c r="R15" s="113" t="str">
        <f t="shared" si="7"/>
        <v>Nadia A Al-Dhalimy, PhD, PE</v>
      </c>
      <c r="S15" s="115" t="str">
        <f t="shared" si="67"/>
        <v>Adam Cole, PE</v>
      </c>
      <c r="T15" s="110" t="str">
        <f>T13</f>
        <v>Teresa M. Robinson, PE</v>
      </c>
      <c r="U15" s="129" t="str">
        <f>$U$14</f>
        <v>Michael J. Kneis, PE</v>
      </c>
      <c r="V15" s="124" t="str">
        <f t="shared" ref="V15:V17" si="72">$V$13</f>
        <v>Zachary Clark, PE</v>
      </c>
      <c r="W15" s="110" t="str">
        <f t="shared" si="1"/>
        <v>Scott A Jones, PE, PLS</v>
      </c>
      <c r="X15" s="116" t="str">
        <f>X14</f>
        <v>Todd Hiatt, PE</v>
      </c>
      <c r="Y15" s="115" t="str">
        <f t="shared" si="68"/>
        <v>Donald E. Hampton</v>
      </c>
      <c r="Z15" s="113" t="str">
        <f t="shared" si="12"/>
        <v>Paul (Andy) Jordan, PE</v>
      </c>
      <c r="AA15" s="113" t="str">
        <f t="shared" si="13"/>
        <v>Joseph E. Hummer, PHD, PE</v>
      </c>
      <c r="AB15" s="115" t="str">
        <f t="shared" si="69"/>
        <v>Bruce B Payne, Jr.</v>
      </c>
      <c r="AC15" s="115" t="str">
        <f t="shared" si="2"/>
        <v>Bruce B Payne, Jr.</v>
      </c>
      <c r="AD15" s="113" t="str">
        <f t="shared" si="15"/>
        <v>Katrina M. Feltes, PE</v>
      </c>
      <c r="AE15" s="113" t="str">
        <f t="shared" si="16"/>
        <v>Matthew S. Lauffer, PE</v>
      </c>
      <c r="AF15" s="113" t="str">
        <f t="shared" si="17"/>
        <v>Randall W. Griffin</v>
      </c>
      <c r="AG15" s="113" t="str">
        <f t="shared" si="18"/>
        <v>Matthew J. Alexander, PE</v>
      </c>
      <c r="AH15" s="113" t="str">
        <f t="shared" si="19"/>
        <v>Steve T. Smallwood, PE</v>
      </c>
      <c r="AI15" s="113" t="str">
        <f t="shared" si="20"/>
        <v>Shihai Zhang, PE</v>
      </c>
      <c r="AJ15" s="113" t="str">
        <f t="shared" si="21"/>
        <v>R. Joel Gulledge, PE, PLS, CPM</v>
      </c>
      <c r="AK15" s="113" t="str">
        <f t="shared" si="22"/>
        <v>Jennifer Portanova, PE, CPM</v>
      </c>
      <c r="AL15" s="113" t="str">
        <f t="shared" si="23"/>
        <v>Meredith McLamb</v>
      </c>
      <c r="AM15" s="113" t="str">
        <f t="shared" si="24"/>
        <v>Barry Whitaker</v>
      </c>
      <c r="AN15" s="113" t="str">
        <f t="shared" si="25"/>
        <v>Jeremy A. Goodwin, PE</v>
      </c>
      <c r="AO15" s="113" t="str">
        <f t="shared" si="26"/>
        <v>Jeff Walston, PE</v>
      </c>
      <c r="AP15" s="118" t="str">
        <f t="shared" si="71"/>
        <v>Wyatt D. Yelverton, PE</v>
      </c>
      <c r="AQ15" s="113" t="str">
        <f t="shared" si="27"/>
        <v>Mason K Hurt, PLS</v>
      </c>
      <c r="AR15" s="118" t="str">
        <f t="shared" ref="AR15:AR17" si="73">$AR$12</f>
        <v>Pat L. Tuttle, PE, PLS, CPM</v>
      </c>
      <c r="AS15" s="113" t="str">
        <f t="shared" si="29"/>
        <v>Keith T. Garry</v>
      </c>
      <c r="AT15" s="116" t="str">
        <f>AT14</f>
        <v>Scott A Jones, PE, PLS</v>
      </c>
      <c r="AU15" s="113" t="str">
        <f t="shared" si="30"/>
        <v>Lane Jones</v>
      </c>
      <c r="AV15" s="113" t="str">
        <f t="shared" si="31"/>
        <v>Ethan J. Caldwell, LG, PE</v>
      </c>
      <c r="AW15" s="103"/>
      <c r="AX15" s="113" t="str">
        <f t="shared" si="32"/>
        <v>Aaron A Harper, PE</v>
      </c>
      <c r="AY15" s="113" t="str">
        <f t="shared" si="33"/>
        <v>Richard Greene, Phd, PE, PLS</v>
      </c>
      <c r="AZ15" s="113" t="str">
        <f t="shared" si="34"/>
        <v>Hon F. Yeung, PE</v>
      </c>
      <c r="BA15" s="113" t="str">
        <f t="shared" si="35"/>
        <v>James B. Harris, PE</v>
      </c>
      <c r="BB15" s="113" t="str">
        <f t="shared" si="36"/>
        <v>LeiLani Y. Paugh</v>
      </c>
      <c r="BC15" s="113" t="str">
        <f t="shared" si="37"/>
        <v>Malcolm J. Bell</v>
      </c>
      <c r="BD15" s="113" t="str">
        <f t="shared" si="38"/>
        <v>Nancy M. Horne, PE</v>
      </c>
      <c r="BE15" s="113" t="str">
        <f t="shared" si="39"/>
        <v>Doumit Y. Ishak</v>
      </c>
      <c r="BF15" s="113" t="str">
        <f t="shared" si="40"/>
        <v>Jared S. Gray</v>
      </c>
      <c r="BG15" s="113" t="str">
        <f t="shared" si="41"/>
        <v>Leigh M. Wing, PE</v>
      </c>
      <c r="BH15" s="113" t="str">
        <f t="shared" si="42"/>
        <v>Daniel Nunnery</v>
      </c>
      <c r="BI15" s="113" t="str">
        <f t="shared" si="43"/>
        <v>Alyson Tamer, PE, CPM</v>
      </c>
      <c r="BJ15" s="113" t="str">
        <f t="shared" si="44"/>
        <v>Jason C. Elliott</v>
      </c>
      <c r="BK15" s="113" t="str">
        <f t="shared" si="45"/>
        <v>Kelvin L. Jordan</v>
      </c>
      <c r="BL15" s="113" t="str">
        <f t="shared" si="46"/>
        <v>Tracy E. Roberts, AICP</v>
      </c>
      <c r="BM15" s="113" t="str">
        <f t="shared" si="47"/>
        <v>Brad Hibbs, PE</v>
      </c>
      <c r="BN15" s="115"/>
      <c r="BO15" s="113" t="str">
        <f t="shared" si="48"/>
        <v>Rodney F Hough, PLS</v>
      </c>
      <c r="BP15" s="113" t="str">
        <f t="shared" si="49"/>
        <v>Christopher M. Connolly, PE, CPM</v>
      </c>
      <c r="BQ15" s="113" t="str">
        <f t="shared" si="50"/>
        <v>Bradley D Bass</v>
      </c>
      <c r="BR15" s="113" t="str">
        <f t="shared" si="51"/>
        <v>Chris Coughlin</v>
      </c>
      <c r="BS15" s="113" t="str">
        <f t="shared" si="52"/>
        <v>Nadia A Al-Dhalimy, PhD, PE</v>
      </c>
      <c r="BT15" s="113" t="str">
        <f t="shared" si="53"/>
        <v>David Snoke, PE</v>
      </c>
      <c r="BU15" s="113" t="str">
        <f t="shared" si="54"/>
        <v>Derrick G. Weaver, PE</v>
      </c>
      <c r="BV15" s="113" t="str">
        <f t="shared" si="55"/>
        <v>Chris Peoples, PE</v>
      </c>
      <c r="BW15" s="103"/>
      <c r="BX15" s="113" t="str">
        <f t="shared" si="56"/>
        <v>Troy B. Brooks, PE</v>
      </c>
      <c r="BY15" s="113" t="str">
        <f t="shared" si="57"/>
        <v>Clarence Coleman, PE</v>
      </c>
      <c r="BZ15" s="113" t="str">
        <f t="shared" si="58"/>
        <v>VACANT</v>
      </c>
      <c r="CA15" s="113" t="str">
        <f t="shared" si="59"/>
        <v>Nicole M. Hackler, PE</v>
      </c>
      <c r="CB15" s="113" t="str">
        <f t="shared" si="60"/>
        <v>Denise T. Amato</v>
      </c>
      <c r="CC15" s="113" t="str">
        <f t="shared" si="61"/>
        <v>Jon Weathersbee, PE</v>
      </c>
    </row>
    <row r="16" spans="1:81" s="3" customFormat="1" ht="25.5" customHeight="1" x14ac:dyDescent="0.25">
      <c r="A16" s="103" t="s">
        <v>421</v>
      </c>
      <c r="B16" s="104" t="str">
        <f>'NOTES and INPUTS'!F266</f>
        <v>Anthony R. Rickman</v>
      </c>
      <c r="C16" s="129" t="str">
        <f>C17</f>
        <v>Randy Guess</v>
      </c>
      <c r="D16" s="130" t="str">
        <f>D14</f>
        <v>Christopher J. Steele</v>
      </c>
      <c r="E16" s="115" t="str">
        <f>E11</f>
        <v>Rodney Hatton</v>
      </c>
      <c r="F16" s="104" t="str">
        <f>'NOTES and INPUTS'!F251</f>
        <v>Nathaniel S. Moneyham, PE</v>
      </c>
      <c r="G16" s="104" t="str">
        <f>'NOTES and INPUTS'!F236</f>
        <v>Tim Anderson, PE</v>
      </c>
      <c r="H16" s="107" t="str">
        <f t="shared" si="0"/>
        <v>Anthony R. Rickman</v>
      </c>
      <c r="I16" s="113" t="str">
        <f t="shared" si="4"/>
        <v xml:space="preserve">Michael Turchy </v>
      </c>
      <c r="J16" s="115" t="str">
        <f>J10</f>
        <v>Marissa R. Cox</v>
      </c>
      <c r="K16" s="115" t="str">
        <f>K10</f>
        <v>Brook Anderson, PE</v>
      </c>
      <c r="L16" s="113" t="str">
        <f>L4</f>
        <v>Arnetta L. Adams-Brown</v>
      </c>
      <c r="M16" s="118" t="str">
        <f>M13</f>
        <v>Michael P Reese, PE, CPM</v>
      </c>
      <c r="N16" s="110" t="str">
        <f t="shared" si="65"/>
        <v>Eric Williams, PE</v>
      </c>
      <c r="O16" s="110" t="str">
        <f>O13</f>
        <v>R. Nicholas Zinser, PE</v>
      </c>
      <c r="P16" s="115" t="str">
        <f t="shared" si="66"/>
        <v>VACANT</v>
      </c>
      <c r="Q16" s="103"/>
      <c r="R16" s="113" t="str">
        <f t="shared" si="7"/>
        <v>Nadia A Al-Dhalimy, PhD, PE</v>
      </c>
      <c r="S16" s="115" t="str">
        <f t="shared" si="67"/>
        <v>Adam Cole, PE</v>
      </c>
      <c r="T16" s="110" t="str">
        <f t="shared" ref="T16:T17" si="74">T14</f>
        <v>Teresa M. Robinson, PE</v>
      </c>
      <c r="U16" s="129" t="str">
        <f t="shared" ref="U16:U17" si="75">$U$14</f>
        <v>Michael J. Kneis, PE</v>
      </c>
      <c r="V16" s="124" t="str">
        <f t="shared" si="72"/>
        <v>Zachary Clark, PE</v>
      </c>
      <c r="W16" s="110" t="str">
        <f t="shared" si="1"/>
        <v>Aaron C Powell, PE</v>
      </c>
      <c r="X16" s="104" t="str">
        <f>'NOTES and INPUTS'!F205</f>
        <v>Reid Whitehead, PE</v>
      </c>
      <c r="Y16" s="115" t="str">
        <f t="shared" si="68"/>
        <v>Donald E. Hampton</v>
      </c>
      <c r="Z16" s="113" t="str">
        <f t="shared" si="12"/>
        <v>Paul (Andy) Jordan, PE</v>
      </c>
      <c r="AA16" s="113" t="str">
        <f t="shared" si="13"/>
        <v>Joseph E. Hummer, PHD, PE</v>
      </c>
      <c r="AB16" s="115" t="str">
        <f t="shared" si="69"/>
        <v>Bruce B Payne, Jr.</v>
      </c>
      <c r="AC16" s="115" t="str">
        <f t="shared" si="2"/>
        <v>Bruce B Payne, Jr.</v>
      </c>
      <c r="AD16" s="113" t="str">
        <f t="shared" si="15"/>
        <v>Katrina M. Feltes, PE</v>
      </c>
      <c r="AE16" s="113" t="str">
        <f t="shared" si="16"/>
        <v>Matthew S. Lauffer, PE</v>
      </c>
      <c r="AF16" s="113" t="str">
        <f t="shared" si="17"/>
        <v>Randall W. Griffin</v>
      </c>
      <c r="AG16" s="113" t="str">
        <f t="shared" si="18"/>
        <v>Matthew J. Alexander, PE</v>
      </c>
      <c r="AH16" s="113" t="str">
        <f t="shared" si="19"/>
        <v>Steve T. Smallwood, PE</v>
      </c>
      <c r="AI16" s="113" t="str">
        <f t="shared" si="20"/>
        <v>Shihai Zhang, PE</v>
      </c>
      <c r="AJ16" s="113" t="str">
        <f t="shared" si="21"/>
        <v>R. Joel Gulledge, PE, PLS, CPM</v>
      </c>
      <c r="AK16" s="113" t="str">
        <f t="shared" si="22"/>
        <v>Jennifer Portanova, PE, CPM</v>
      </c>
      <c r="AL16" s="113" t="str">
        <f t="shared" si="23"/>
        <v>Meredith McLamb</v>
      </c>
      <c r="AM16" s="113" t="str">
        <f t="shared" si="24"/>
        <v>Barry Whitaker</v>
      </c>
      <c r="AN16" s="113" t="str">
        <f t="shared" si="25"/>
        <v>Jeremy A. Goodwin, PE</v>
      </c>
      <c r="AO16" s="113" t="str">
        <f t="shared" si="26"/>
        <v>Jeff Walston, PE</v>
      </c>
      <c r="AP16" s="126" t="str">
        <f>'NOTES and INPUTS'!F196</f>
        <v>Jennifer S Parish</v>
      </c>
      <c r="AQ16" s="113" t="str">
        <f t="shared" si="27"/>
        <v>Mason K Hurt, PLS</v>
      </c>
      <c r="AR16" s="118" t="str">
        <f t="shared" si="73"/>
        <v>Pat L. Tuttle, PE, PLS, CPM</v>
      </c>
      <c r="AS16" s="113" t="str">
        <f t="shared" si="29"/>
        <v>Keith T. Garry</v>
      </c>
      <c r="AT16" s="104" t="str">
        <f>'NOTES and INPUTS'!F95</f>
        <v>Aaron C Powell, PE</v>
      </c>
      <c r="AU16" s="113" t="str">
        <f t="shared" si="30"/>
        <v>Lane Jones</v>
      </c>
      <c r="AV16" s="113" t="str">
        <f t="shared" si="31"/>
        <v>Ethan J. Caldwell, LG, PE</v>
      </c>
      <c r="AW16" s="103"/>
      <c r="AX16" s="113" t="str">
        <f t="shared" si="32"/>
        <v>Aaron A Harper, PE</v>
      </c>
      <c r="AY16" s="113" t="str">
        <f t="shared" si="33"/>
        <v>Richard Greene, Phd, PE, PLS</v>
      </c>
      <c r="AZ16" s="113" t="str">
        <f t="shared" si="34"/>
        <v>Hon F. Yeung, PE</v>
      </c>
      <c r="BA16" s="113" t="str">
        <f t="shared" si="35"/>
        <v>James B. Harris, PE</v>
      </c>
      <c r="BB16" s="113" t="str">
        <f t="shared" si="36"/>
        <v>LeiLani Y. Paugh</v>
      </c>
      <c r="BC16" s="113" t="str">
        <f t="shared" si="37"/>
        <v>Malcolm J. Bell</v>
      </c>
      <c r="BD16" s="113" t="str">
        <f t="shared" si="38"/>
        <v>Nancy M. Horne, PE</v>
      </c>
      <c r="BE16" s="113" t="str">
        <f t="shared" si="39"/>
        <v>Doumit Y. Ishak</v>
      </c>
      <c r="BF16" s="113" t="str">
        <f t="shared" si="40"/>
        <v>Jared S. Gray</v>
      </c>
      <c r="BG16" s="113" t="str">
        <f t="shared" si="41"/>
        <v>Leigh M. Wing, PE</v>
      </c>
      <c r="BH16" s="113" t="str">
        <f t="shared" si="42"/>
        <v>Daniel Nunnery</v>
      </c>
      <c r="BI16" s="113" t="str">
        <f t="shared" si="43"/>
        <v>Alyson Tamer, PE, CPM</v>
      </c>
      <c r="BJ16" s="113" t="str">
        <f t="shared" si="44"/>
        <v>Jason C. Elliott</v>
      </c>
      <c r="BK16" s="113" t="str">
        <f t="shared" si="45"/>
        <v>Kelvin L. Jordan</v>
      </c>
      <c r="BL16" s="113" t="str">
        <f t="shared" si="46"/>
        <v>Tracy E. Roberts, AICP</v>
      </c>
      <c r="BM16" s="113" t="str">
        <f t="shared" si="47"/>
        <v>Brad Hibbs, PE</v>
      </c>
      <c r="BN16" s="115"/>
      <c r="BO16" s="113" t="str">
        <f t="shared" si="48"/>
        <v>Rodney F Hough, PLS</v>
      </c>
      <c r="BP16" s="113" t="str">
        <f t="shared" si="49"/>
        <v>Christopher M. Connolly, PE, CPM</v>
      </c>
      <c r="BQ16" s="113" t="str">
        <f t="shared" si="50"/>
        <v>Bradley D Bass</v>
      </c>
      <c r="BR16" s="113" t="str">
        <f t="shared" si="51"/>
        <v>Chris Coughlin</v>
      </c>
      <c r="BS16" s="113" t="str">
        <f t="shared" si="52"/>
        <v>Nadia A Al-Dhalimy, PhD, PE</v>
      </c>
      <c r="BT16" s="113" t="str">
        <f t="shared" si="53"/>
        <v>David Snoke, PE</v>
      </c>
      <c r="BU16" s="113" t="str">
        <f t="shared" si="54"/>
        <v>Derrick G. Weaver, PE</v>
      </c>
      <c r="BV16" s="113" t="str">
        <f t="shared" si="55"/>
        <v>Chris Peoples, PE</v>
      </c>
      <c r="BW16" s="103"/>
      <c r="BX16" s="113" t="str">
        <f t="shared" si="56"/>
        <v>Troy B. Brooks, PE</v>
      </c>
      <c r="BY16" s="113" t="str">
        <f t="shared" si="57"/>
        <v>Clarence Coleman, PE</v>
      </c>
      <c r="BZ16" s="113" t="str">
        <f t="shared" si="58"/>
        <v>VACANT</v>
      </c>
      <c r="CA16" s="113" t="str">
        <f t="shared" si="59"/>
        <v>Nicole M. Hackler, PE</v>
      </c>
      <c r="CB16" s="113" t="str">
        <f t="shared" si="60"/>
        <v>Denise T. Amato</v>
      </c>
      <c r="CC16" s="113" t="str">
        <f t="shared" si="61"/>
        <v>Jon Weathersbee, PE</v>
      </c>
    </row>
    <row r="17" spans="1:81" s="143" customFormat="1" ht="25.5" customHeight="1" thickBot="1" x14ac:dyDescent="0.3">
      <c r="A17" s="131" t="s">
        <v>422</v>
      </c>
      <c r="B17" s="132" t="str">
        <f>'NOTES and INPUTS'!F267</f>
        <v>VACANT</v>
      </c>
      <c r="C17" s="133" t="str">
        <f>'NOTES and INPUTS'!F142</f>
        <v>Randy Guess</v>
      </c>
      <c r="D17" s="134" t="str">
        <f>D14</f>
        <v>Christopher J. Steele</v>
      </c>
      <c r="E17" s="135" t="str">
        <f>E11</f>
        <v>Rodney Hatton</v>
      </c>
      <c r="F17" s="132" t="str">
        <f>'NOTES and INPUTS'!F252</f>
        <v>Josh B Deyton, PE</v>
      </c>
      <c r="G17" s="132" t="str">
        <f>'NOTES and INPUTS'!F237</f>
        <v>Wesley T. Grindstaff, PE</v>
      </c>
      <c r="H17" s="136" t="str">
        <f t="shared" si="0"/>
        <v>VACANT</v>
      </c>
      <c r="I17" s="137" t="str">
        <f t="shared" si="4"/>
        <v xml:space="preserve">Michael Turchy </v>
      </c>
      <c r="J17" s="135" t="str">
        <f>J10</f>
        <v>Marissa R. Cox</v>
      </c>
      <c r="K17" s="135" t="str">
        <f>K10</f>
        <v>Brook Anderson, PE</v>
      </c>
      <c r="L17" s="137" t="str">
        <f>L4</f>
        <v>Arnetta L. Adams-Brown</v>
      </c>
      <c r="M17" s="138" t="str">
        <f>M13</f>
        <v>Michael P Reese, PE, CPM</v>
      </c>
      <c r="N17" s="139" t="str">
        <f t="shared" si="65"/>
        <v>Eric Williams, PE</v>
      </c>
      <c r="O17" s="139" t="str">
        <f>O13</f>
        <v>R. Nicholas Zinser, PE</v>
      </c>
      <c r="P17" s="135" t="str">
        <f t="shared" si="66"/>
        <v>VACANT</v>
      </c>
      <c r="Q17" s="131"/>
      <c r="R17" s="137" t="str">
        <f t="shared" si="7"/>
        <v>Nadia A Al-Dhalimy, PhD, PE</v>
      </c>
      <c r="S17" s="135" t="str">
        <f t="shared" si="67"/>
        <v>Adam Cole, PE</v>
      </c>
      <c r="T17" s="139" t="str">
        <f t="shared" si="74"/>
        <v>Teresa M. Robinson, PE</v>
      </c>
      <c r="U17" s="140" t="str">
        <f t="shared" si="75"/>
        <v>Michael J. Kneis, PE</v>
      </c>
      <c r="V17" s="141" t="str">
        <f t="shared" si="72"/>
        <v>Zachary Clark, PE</v>
      </c>
      <c r="W17" s="139" t="str">
        <f t="shared" si="1"/>
        <v>Aaron C Powell, PE</v>
      </c>
      <c r="X17" s="142" t="str">
        <f>X16</f>
        <v>Reid Whitehead, PE</v>
      </c>
      <c r="Y17" s="135" t="str">
        <f t="shared" si="68"/>
        <v>Donald E. Hampton</v>
      </c>
      <c r="Z17" s="137" t="str">
        <f t="shared" si="12"/>
        <v>Paul (Andy) Jordan, PE</v>
      </c>
      <c r="AA17" s="137" t="str">
        <f t="shared" si="13"/>
        <v>Joseph E. Hummer, PHD, PE</v>
      </c>
      <c r="AB17" s="135" t="str">
        <f t="shared" si="69"/>
        <v>Bruce B Payne, Jr.</v>
      </c>
      <c r="AC17" s="135" t="str">
        <f t="shared" si="2"/>
        <v>Bruce B Payne, Jr.</v>
      </c>
      <c r="AD17" s="137" t="str">
        <f t="shared" si="15"/>
        <v>Katrina M. Feltes, PE</v>
      </c>
      <c r="AE17" s="137" t="str">
        <f t="shared" si="16"/>
        <v>Matthew S. Lauffer, PE</v>
      </c>
      <c r="AF17" s="137" t="str">
        <f t="shared" si="17"/>
        <v>Randall W. Griffin</v>
      </c>
      <c r="AG17" s="137" t="str">
        <f t="shared" si="18"/>
        <v>Matthew J. Alexander, PE</v>
      </c>
      <c r="AH17" s="137" t="str">
        <f t="shared" si="19"/>
        <v>Steve T. Smallwood, PE</v>
      </c>
      <c r="AI17" s="137" t="str">
        <f t="shared" si="20"/>
        <v>Shihai Zhang, PE</v>
      </c>
      <c r="AJ17" s="137" t="str">
        <f t="shared" si="21"/>
        <v>R. Joel Gulledge, PE, PLS, CPM</v>
      </c>
      <c r="AK17" s="137" t="str">
        <f t="shared" si="22"/>
        <v>Jennifer Portanova, PE, CPM</v>
      </c>
      <c r="AL17" s="137" t="str">
        <f t="shared" si="23"/>
        <v>Meredith McLamb</v>
      </c>
      <c r="AM17" s="137" t="str">
        <f t="shared" si="24"/>
        <v>Barry Whitaker</v>
      </c>
      <c r="AN17" s="137" t="str">
        <f t="shared" si="25"/>
        <v>Jeremy A. Goodwin, PE</v>
      </c>
      <c r="AO17" s="137" t="str">
        <f t="shared" si="26"/>
        <v>Jeff Walston, PE</v>
      </c>
      <c r="AP17" s="139" t="str">
        <f>AP16</f>
        <v>Jennifer S Parish</v>
      </c>
      <c r="AQ17" s="137" t="str">
        <f t="shared" si="27"/>
        <v>Mason K Hurt, PLS</v>
      </c>
      <c r="AR17" s="138" t="str">
        <f t="shared" si="73"/>
        <v>Pat L. Tuttle, PE, PLS, CPM</v>
      </c>
      <c r="AS17" s="137" t="str">
        <f t="shared" si="29"/>
        <v>Keith T. Garry</v>
      </c>
      <c r="AT17" s="142" t="str">
        <f>AT16</f>
        <v>Aaron C Powell, PE</v>
      </c>
      <c r="AU17" s="137" t="str">
        <f t="shared" si="30"/>
        <v>Lane Jones</v>
      </c>
      <c r="AV17" s="137" t="str">
        <f t="shared" si="31"/>
        <v>Ethan J. Caldwell, LG, PE</v>
      </c>
      <c r="AW17" s="131"/>
      <c r="AX17" s="137" t="str">
        <f t="shared" si="32"/>
        <v>Aaron A Harper, PE</v>
      </c>
      <c r="AY17" s="137" t="str">
        <f t="shared" si="33"/>
        <v>Richard Greene, Phd, PE, PLS</v>
      </c>
      <c r="AZ17" s="137" t="str">
        <f t="shared" si="34"/>
        <v>Hon F. Yeung, PE</v>
      </c>
      <c r="BA17" s="137" t="str">
        <f t="shared" si="35"/>
        <v>James B. Harris, PE</v>
      </c>
      <c r="BB17" s="137" t="str">
        <f t="shared" si="36"/>
        <v>LeiLani Y. Paugh</v>
      </c>
      <c r="BC17" s="137" t="str">
        <f t="shared" si="37"/>
        <v>Malcolm J. Bell</v>
      </c>
      <c r="BD17" s="137" t="str">
        <f t="shared" si="38"/>
        <v>Nancy M. Horne, PE</v>
      </c>
      <c r="BE17" s="137" t="str">
        <f t="shared" si="39"/>
        <v>Doumit Y. Ishak</v>
      </c>
      <c r="BF17" s="137" t="str">
        <f t="shared" si="40"/>
        <v>Jared S. Gray</v>
      </c>
      <c r="BG17" s="137" t="str">
        <f t="shared" si="41"/>
        <v>Leigh M. Wing, PE</v>
      </c>
      <c r="BH17" s="137" t="str">
        <f t="shared" si="42"/>
        <v>Daniel Nunnery</v>
      </c>
      <c r="BI17" s="137" t="str">
        <f t="shared" si="43"/>
        <v>Alyson Tamer, PE, CPM</v>
      </c>
      <c r="BJ17" s="137" t="str">
        <f t="shared" si="44"/>
        <v>Jason C. Elliott</v>
      </c>
      <c r="BK17" s="137" t="str">
        <f t="shared" si="45"/>
        <v>Kelvin L. Jordan</v>
      </c>
      <c r="BL17" s="137" t="str">
        <f t="shared" si="46"/>
        <v>Tracy E. Roberts, AICP</v>
      </c>
      <c r="BM17" s="137" t="str">
        <f t="shared" si="47"/>
        <v>Brad Hibbs, PE</v>
      </c>
      <c r="BN17" s="135"/>
      <c r="BO17" s="137" t="str">
        <f t="shared" si="48"/>
        <v>Rodney F Hough, PLS</v>
      </c>
      <c r="BP17" s="137" t="str">
        <f t="shared" si="49"/>
        <v>Christopher M. Connolly, PE, CPM</v>
      </c>
      <c r="BQ17" s="137" t="str">
        <f t="shared" si="50"/>
        <v>Bradley D Bass</v>
      </c>
      <c r="BR17" s="137" t="str">
        <f t="shared" si="51"/>
        <v>Chris Coughlin</v>
      </c>
      <c r="BS17" s="137" t="str">
        <f t="shared" si="52"/>
        <v>Nadia A Al-Dhalimy, PhD, PE</v>
      </c>
      <c r="BT17" s="137" t="str">
        <f t="shared" si="53"/>
        <v>David Snoke, PE</v>
      </c>
      <c r="BU17" s="137" t="str">
        <f t="shared" si="54"/>
        <v>Derrick G. Weaver, PE</v>
      </c>
      <c r="BV17" s="137" t="str">
        <f t="shared" si="55"/>
        <v>Chris Peoples, PE</v>
      </c>
      <c r="BW17" s="131"/>
      <c r="BX17" s="137" t="str">
        <f t="shared" si="56"/>
        <v>Troy B. Brooks, PE</v>
      </c>
      <c r="BY17" s="137" t="str">
        <f t="shared" si="57"/>
        <v>Clarence Coleman, PE</v>
      </c>
      <c r="BZ17" s="137" t="str">
        <f t="shared" si="58"/>
        <v>VACANT</v>
      </c>
      <c r="CA17" s="137" t="str">
        <f t="shared" si="59"/>
        <v>Nicole M. Hackler, PE</v>
      </c>
      <c r="CB17" s="137" t="str">
        <f t="shared" si="60"/>
        <v>Denise T. Amato</v>
      </c>
      <c r="CC17" s="137" t="str">
        <f t="shared" si="61"/>
        <v>Jon Weathersbee, PE</v>
      </c>
    </row>
  </sheetData>
  <autoFilter ref="A3:CC17" xr:uid="{79A9BF54-7CF1-4658-B1AF-747F96A627A3}"/>
  <phoneticPr fontId="2" type="noConversion"/>
  <pageMargins left="0.7" right="0.7" top="0.75" bottom="0.75" header="0.3" footer="0.3"/>
  <pageSetup paperSize="3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60878-1A6E-4368-BD23-B097894C0527}">
  <sheetPr>
    <tabColor rgb="FFFFC000"/>
  </sheetPr>
  <dimension ref="A1:CB2"/>
  <sheetViews>
    <sheetView workbookViewId="0">
      <selection activeCell="E14" sqref="E14"/>
    </sheetView>
  </sheetViews>
  <sheetFormatPr defaultColWidth="21.5703125" defaultRowHeight="15" x14ac:dyDescent="0.25"/>
  <cols>
    <col min="16" max="16" width="24.5703125" customWidth="1"/>
    <col min="17" max="17" width="24.7109375" customWidth="1"/>
    <col min="23" max="23" width="24.42578125" bestFit="1" customWidth="1"/>
    <col min="26" max="26" width="23.85546875" bestFit="1" customWidth="1"/>
    <col min="36" max="36" width="24.5703125" customWidth="1"/>
    <col min="49" max="49" width="36" customWidth="1"/>
    <col min="50" max="50" width="24.5703125" bestFit="1" customWidth="1"/>
    <col min="51" max="51" width="15.5703125" bestFit="1" customWidth="1"/>
    <col min="62" max="62" width="24.42578125" customWidth="1"/>
    <col min="65" max="65" width="23.5703125" customWidth="1"/>
    <col min="66" max="66" width="30.5703125" customWidth="1"/>
    <col min="70" max="70" width="24.85546875" bestFit="1" customWidth="1"/>
  </cols>
  <sheetData>
    <row r="1" spans="1:80" s="7" customFormat="1" ht="45" customHeight="1" x14ac:dyDescent="0.25">
      <c r="A1" s="7" t="s">
        <v>180</v>
      </c>
      <c r="B1" s="7" t="s">
        <v>181</v>
      </c>
      <c r="C1" s="7" t="s">
        <v>70</v>
      </c>
      <c r="D1" s="7" t="s">
        <v>182</v>
      </c>
      <c r="E1" s="7" t="s">
        <v>183</v>
      </c>
      <c r="F1" s="7" t="s">
        <v>184</v>
      </c>
      <c r="G1" s="7" t="s">
        <v>180</v>
      </c>
      <c r="H1" s="7" t="s">
        <v>41</v>
      </c>
      <c r="I1" s="7" t="s">
        <v>185</v>
      </c>
      <c r="J1" s="7" t="s">
        <v>186</v>
      </c>
      <c r="K1" s="7" t="s">
        <v>67</v>
      </c>
      <c r="L1" s="7" t="s">
        <v>187</v>
      </c>
      <c r="M1" s="7" t="s">
        <v>188</v>
      </c>
      <c r="N1" s="7" t="s">
        <v>189</v>
      </c>
      <c r="O1" s="7" t="s">
        <v>190</v>
      </c>
      <c r="P1" s="7" t="s">
        <v>191</v>
      </c>
      <c r="Q1" s="7" t="s">
        <v>192</v>
      </c>
      <c r="R1" s="7" t="s">
        <v>193</v>
      </c>
      <c r="S1" s="7" t="s">
        <v>123</v>
      </c>
      <c r="T1" s="7" t="s">
        <v>194</v>
      </c>
      <c r="U1" s="7" t="s">
        <v>195</v>
      </c>
      <c r="V1" s="7" t="s">
        <v>133</v>
      </c>
      <c r="W1" s="7" t="s">
        <v>196</v>
      </c>
      <c r="X1" s="7" t="s">
        <v>86</v>
      </c>
      <c r="Y1" s="7" t="s">
        <v>197</v>
      </c>
      <c r="Z1" s="7" t="s">
        <v>24</v>
      </c>
      <c r="AA1" s="7" t="s">
        <v>198</v>
      </c>
      <c r="AB1" s="7" t="s">
        <v>199</v>
      </c>
      <c r="AC1" s="7" t="s">
        <v>7</v>
      </c>
      <c r="AD1" s="7" t="s">
        <v>46</v>
      </c>
      <c r="AE1" s="7" t="s">
        <v>200</v>
      </c>
      <c r="AF1" s="7" t="s">
        <v>81</v>
      </c>
      <c r="AG1" s="7" t="s">
        <v>96</v>
      </c>
      <c r="AH1" s="7" t="s">
        <v>100</v>
      </c>
      <c r="AI1" s="7" t="s">
        <v>103</v>
      </c>
      <c r="AJ1" s="7" t="s">
        <v>91</v>
      </c>
      <c r="AK1" s="7" t="s">
        <v>119</v>
      </c>
      <c r="AL1" s="7" t="s">
        <v>201</v>
      </c>
      <c r="AM1" s="7" t="s">
        <v>125</v>
      </c>
      <c r="AN1" s="7" t="s">
        <v>202</v>
      </c>
      <c r="AO1" s="7" t="s">
        <v>203</v>
      </c>
      <c r="AP1" s="7" t="s">
        <v>104</v>
      </c>
      <c r="AQ1" s="11" t="s">
        <v>204</v>
      </c>
      <c r="AR1" s="7" t="s">
        <v>84</v>
      </c>
      <c r="AS1" s="7" t="s">
        <v>133</v>
      </c>
      <c r="AT1" s="7" t="s">
        <v>47</v>
      </c>
      <c r="AU1" s="7" t="s">
        <v>82</v>
      </c>
      <c r="AW1" s="7" t="s">
        <v>126</v>
      </c>
      <c r="AX1" s="7" t="s">
        <v>173</v>
      </c>
      <c r="AY1" s="7" t="s">
        <v>178</v>
      </c>
      <c r="AZ1" s="7" t="s">
        <v>121</v>
      </c>
      <c r="BA1" s="7" t="s">
        <v>11</v>
      </c>
      <c r="BB1" s="7" t="s">
        <v>165</v>
      </c>
      <c r="BC1" s="7" t="s">
        <v>205</v>
      </c>
      <c r="BD1" s="7" t="s">
        <v>206</v>
      </c>
      <c r="BE1" s="7" t="s">
        <v>17</v>
      </c>
      <c r="BF1" s="7" t="s">
        <v>176</v>
      </c>
      <c r="BG1" s="7" t="s">
        <v>43</v>
      </c>
      <c r="BH1" s="7" t="s">
        <v>71</v>
      </c>
      <c r="BI1" s="7" t="s">
        <v>21</v>
      </c>
      <c r="BJ1" s="7" t="s">
        <v>99</v>
      </c>
      <c r="BK1" s="7" t="s">
        <v>25</v>
      </c>
      <c r="BL1" s="7" t="s">
        <v>207</v>
      </c>
      <c r="BM1" s="7" t="s">
        <v>208</v>
      </c>
      <c r="BN1" s="7" t="s">
        <v>174</v>
      </c>
      <c r="BO1" s="7" t="s">
        <v>209</v>
      </c>
      <c r="BP1" s="7" t="s">
        <v>40</v>
      </c>
      <c r="BQ1" s="7" t="s">
        <v>80</v>
      </c>
      <c r="BR1" s="7" t="s">
        <v>179</v>
      </c>
      <c r="BS1" s="7" t="s">
        <v>115</v>
      </c>
      <c r="BT1" s="7" t="s">
        <v>168</v>
      </c>
      <c r="BU1" s="7" t="s">
        <v>172</v>
      </c>
      <c r="BW1" s="7" t="s">
        <v>132</v>
      </c>
      <c r="BX1" s="7" t="s">
        <v>158</v>
      </c>
      <c r="BY1" s="7" t="s">
        <v>157</v>
      </c>
      <c r="BZ1" s="7" t="s">
        <v>160</v>
      </c>
      <c r="CA1" s="7" t="s">
        <v>210</v>
      </c>
      <c r="CB1" s="7" t="s">
        <v>169</v>
      </c>
    </row>
    <row r="2" spans="1:80" s="6" customFormat="1" ht="48" customHeight="1" x14ac:dyDescent="0.25">
      <c r="A2" s="6" t="str">
        <f>'Master List'!B4</f>
        <v>Nikki W Cobb</v>
      </c>
      <c r="B2" s="6" t="str">
        <f>'Master List'!C4</f>
        <v>Robert H Jessup</v>
      </c>
      <c r="C2" s="6" t="str">
        <f>'Master List'!D4</f>
        <v>R. A. Marshall</v>
      </c>
      <c r="D2" s="6" t="str">
        <f>'Master List'!E4</f>
        <v>Lois Little</v>
      </c>
      <c r="E2" s="6" t="str">
        <f>'Master List'!F4</f>
        <v>David B. Otts, PE</v>
      </c>
      <c r="F2" s="6" t="str">
        <f>'Master List'!G4</f>
        <v>Ronnie K. Sawyer, PE</v>
      </c>
      <c r="G2" s="6" t="str">
        <f>'Master List'!H4</f>
        <v>Nikki W Cobb</v>
      </c>
      <c r="H2" s="6" t="str">
        <f>'Master List'!I4</f>
        <v xml:space="preserve">Michael Turchy </v>
      </c>
      <c r="I2" s="6" t="str">
        <f>'Master List'!J4</f>
        <v>Morgan Weatherford</v>
      </c>
      <c r="J2" s="6" t="str">
        <f>'Master List'!K4</f>
        <v>Charles R. Smith, PE</v>
      </c>
      <c r="K2" s="6" t="str">
        <f>'Master List'!L4</f>
        <v>Arnetta L. Adams-Brown</v>
      </c>
      <c r="L2" s="6" t="str">
        <f>'Master List'!M4</f>
        <v>Clarence B Bunting, IV, PE</v>
      </c>
      <c r="M2" s="6" t="str">
        <f>'Master List'!N4</f>
        <v>Thomas G. Santee, PE</v>
      </c>
      <c r="N2" s="6" t="str">
        <f>'Master List'!O4</f>
        <v>Zachary Little, PE</v>
      </c>
      <c r="O2" s="6" t="str">
        <f>'Master List'!P4</f>
        <v>Mitch Eaton, PE</v>
      </c>
      <c r="P2" s="6">
        <f>'Master List'!Q4</f>
        <v>0</v>
      </c>
      <c r="Q2" s="6" t="str">
        <f>'Master List'!R4</f>
        <v>Nadia A Al-Dhalimy, PhD, PE</v>
      </c>
      <c r="R2" s="6" t="str">
        <f>'Master List'!S4</f>
        <v>Kristy Alford, PE</v>
      </c>
      <c r="S2" s="6" t="str">
        <f>'Master List'!T4</f>
        <v>Ben Johnson, PE</v>
      </c>
      <c r="T2" s="6" t="str">
        <f>'Master List'!U4</f>
        <v>Matthew M. Seymour, PE, PMP, DBIA</v>
      </c>
      <c r="U2" s="6" t="str">
        <f>'Master List'!V4</f>
        <v>Karmen E. Miller, PE</v>
      </c>
      <c r="V2" s="6" t="str">
        <f>'Master List'!W4</f>
        <v>Daniel G Waugh, PE</v>
      </c>
      <c r="W2" s="6" t="str">
        <f>'Master List'!X4</f>
        <v>VACANT</v>
      </c>
      <c r="X2" s="6" t="str">
        <f>'Master List'!Y4</f>
        <v>Bo Hemphill, PE</v>
      </c>
      <c r="Y2" s="6" t="str">
        <f>'Master List'!Z4</f>
        <v>Paul (Andy) Jordan, PE</v>
      </c>
      <c r="Z2" s="6" t="str">
        <f>'Master List'!AA4</f>
        <v>Joseph E. Hummer, PHD, PE</v>
      </c>
      <c r="AA2" s="6" t="str">
        <f>'Master List'!AB4</f>
        <v>Jordan A. Woodard, PE</v>
      </c>
      <c r="AB2" s="6" t="str">
        <f>'Master List'!AC4</f>
        <v>Jordan A. Woodard, PE</v>
      </c>
      <c r="AC2" s="6" t="str">
        <f>'Master List'!AD4</f>
        <v>Katrina M. Feltes, PE</v>
      </c>
      <c r="AD2" s="6" t="str">
        <f>'Master List'!AE4</f>
        <v>Matthew S. Lauffer, PE</v>
      </c>
      <c r="AE2" s="6" t="str">
        <f>'Master List'!AF4</f>
        <v>Randall W. Griffin</v>
      </c>
      <c r="AF2" s="6" t="str">
        <f>'Master List'!AG4</f>
        <v>Matthew J. Alexander, PE</v>
      </c>
      <c r="AG2" s="6" t="str">
        <f>'Master List'!AH4</f>
        <v>Steve T. Smallwood, PE</v>
      </c>
      <c r="AH2" s="6" t="str">
        <f>'Master List'!AI4</f>
        <v>Shihai Zhang, PE</v>
      </c>
      <c r="AI2" s="6" t="str">
        <f>'Master List'!AJ4</f>
        <v>R. Joel Gulledge, PE, PLS, CPM</v>
      </c>
      <c r="AJ2" s="6" t="str">
        <f>'Master List'!AK4</f>
        <v>Jennifer Portanova, PE, CPM</v>
      </c>
      <c r="AK2" s="6" t="str">
        <f>'Master List'!AL4</f>
        <v>Meredith McLamb</v>
      </c>
      <c r="AL2" s="6" t="str">
        <f>'Master List'!AM4</f>
        <v>Barry Whitaker</v>
      </c>
      <c r="AM2" s="6" t="str">
        <f>'Master List'!AN4</f>
        <v>Jeremy A. Goodwin, PE</v>
      </c>
      <c r="AN2" s="6" t="str">
        <f>'Master List'!AO4</f>
        <v>Jeff Walston, PE</v>
      </c>
      <c r="AO2" s="6" t="str">
        <f>'Master List'!AP4</f>
        <v>Wes Chandler, PE</v>
      </c>
      <c r="AP2" s="6" t="str">
        <f>'Master List'!AQ4</f>
        <v>Mason K Hurt, PLS</v>
      </c>
      <c r="AQ2" s="6" t="str">
        <f>'Master List'!AR4</f>
        <v>Jimmy Liverman, PLS</v>
      </c>
      <c r="AR2" s="6" t="str">
        <f>'Master List'!AS4</f>
        <v>Keith T. Garry</v>
      </c>
      <c r="AS2" s="6" t="str">
        <f>'Master List'!AT4</f>
        <v>Daniel G Waugh, PE</v>
      </c>
      <c r="AT2" s="6" t="str">
        <f>'Master List'!AU4</f>
        <v>Lane Jones</v>
      </c>
      <c r="AU2" s="6" t="str">
        <f>'Master List'!AV4</f>
        <v>Ethan J. Caldwell, LG, PE</v>
      </c>
      <c r="AV2" s="6">
        <f>'Master List'!AW4</f>
        <v>0</v>
      </c>
      <c r="AW2" s="6" t="str">
        <f>'Master List'!AX4</f>
        <v>Aaron A Harper, PE</v>
      </c>
      <c r="AX2" s="6" t="str">
        <f>'Master List'!AY4</f>
        <v>Richard Greene, Phd, PE, PLS</v>
      </c>
      <c r="AY2" s="6" t="str">
        <f>'Master List'!AZ4</f>
        <v>Hon F. Yeung, PE</v>
      </c>
      <c r="AZ2" s="6" t="str">
        <f>'Master List'!BA4</f>
        <v>James B. Harris, PE</v>
      </c>
      <c r="BA2" s="6" t="str">
        <f>'Master List'!BB4</f>
        <v>LeiLani Y. Paugh</v>
      </c>
      <c r="BB2" s="6" t="str">
        <f>'Master List'!BC4</f>
        <v>Malcolm J. Bell</v>
      </c>
      <c r="BC2" s="6" t="str">
        <f>'Master List'!BD4</f>
        <v>Nancy M. Horne, PE</v>
      </c>
      <c r="BD2" s="6" t="str">
        <f>'Master List'!BE4</f>
        <v>Doumit Y. Ishak</v>
      </c>
      <c r="BE2" s="6" t="str">
        <f>'Master List'!BF4</f>
        <v>Jared S. Gray</v>
      </c>
      <c r="BF2" s="6" t="str">
        <f>'Master List'!BG4</f>
        <v>Leigh M. Wing, PE</v>
      </c>
      <c r="BG2" s="6" t="str">
        <f>'Master List'!BH4</f>
        <v>Daniel Nunnery</v>
      </c>
      <c r="BH2" s="6" t="str">
        <f>'Master List'!BI4</f>
        <v>Alyson Tamer, PE, CPM</v>
      </c>
      <c r="BI2" s="6" t="str">
        <f>'Master List'!BJ4</f>
        <v>Jason C. Elliott</v>
      </c>
      <c r="BJ2" s="6" t="str">
        <f>'Master List'!BK4</f>
        <v>Kelvin L. Jordan</v>
      </c>
      <c r="BK2" s="6" t="str">
        <f>'Master List'!BL4</f>
        <v>Tracy E. Roberts, AICP</v>
      </c>
      <c r="BL2" s="6" t="str">
        <f>'Master List'!BM4</f>
        <v>Brad Hibbs, PE</v>
      </c>
      <c r="BM2" s="6">
        <f>'Master List'!BN4</f>
        <v>0</v>
      </c>
      <c r="BN2" s="6" t="str">
        <f>'Master List'!BO4</f>
        <v>Rodney F Hough, PLS</v>
      </c>
      <c r="BO2" s="6" t="str">
        <f>'Master List'!BP4</f>
        <v>Christopher M. Connolly, PE, CPM</v>
      </c>
      <c r="BP2" s="6" t="str">
        <f>'Master List'!BQ4</f>
        <v>Bradley D Bass</v>
      </c>
      <c r="BQ2" s="6" t="str">
        <f>'Master List'!BR4</f>
        <v>Chris Coughlin</v>
      </c>
      <c r="BR2" s="6" t="str">
        <f>'Master List'!BS4</f>
        <v>Nadia A Al-Dhalimy, PhD, PE</v>
      </c>
      <c r="BS2" s="6" t="str">
        <f>'Master List'!BT4</f>
        <v>David Snoke, PE</v>
      </c>
      <c r="BT2" s="6" t="str">
        <f>'Master List'!BU4</f>
        <v>Derrick G. Weaver, PE</v>
      </c>
      <c r="BU2" s="6" t="str">
        <f>'Master List'!BV4</f>
        <v>Chris Peoples, PE</v>
      </c>
      <c r="BV2" s="6">
        <f>'Master List'!BW4</f>
        <v>0</v>
      </c>
      <c r="BW2" s="6" t="str">
        <f>'Master List'!BX4</f>
        <v>Troy B. Brooks, PE</v>
      </c>
      <c r="BX2" s="6" t="str">
        <f>'Master List'!BY4</f>
        <v>Clarence Coleman, PE</v>
      </c>
      <c r="BY2" s="6" t="str">
        <f>'Master List'!BZ4</f>
        <v>VACANT</v>
      </c>
      <c r="BZ2" s="6" t="str">
        <f>'Master List'!CA4</f>
        <v>Nicole M. Hackler, PE</v>
      </c>
      <c r="CA2" s="6" t="str">
        <f>'Master List'!CB4</f>
        <v>Denise T. Amato</v>
      </c>
      <c r="CB2" s="6" t="str">
        <f>'Master List'!CC4</f>
        <v>Jon Weathersbee, PE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CBF37-18EB-476C-B5E5-4D3748A45838}">
  <sheetPr>
    <tabColor rgb="FFFFC000"/>
  </sheetPr>
  <dimension ref="A1:CB2"/>
  <sheetViews>
    <sheetView workbookViewId="0">
      <selection activeCell="H20" sqref="H18:H20"/>
    </sheetView>
  </sheetViews>
  <sheetFormatPr defaultColWidth="21.5703125" defaultRowHeight="15" x14ac:dyDescent="0.25"/>
  <cols>
    <col min="1" max="48" width="21.5703125" style="1"/>
    <col min="49" max="49" width="39.5703125" style="1" customWidth="1"/>
    <col min="50" max="50" width="21.5703125" style="1"/>
    <col min="51" max="51" width="15.5703125" style="1" bestFit="1" customWidth="1"/>
    <col min="52" max="61" width="21.5703125" style="1"/>
    <col min="62" max="62" width="22.42578125" style="1" customWidth="1"/>
    <col min="63" max="64" width="21.5703125" style="1"/>
    <col min="65" max="65" width="23.5703125" style="1" customWidth="1"/>
    <col min="66" max="66" width="29.85546875" style="1" customWidth="1"/>
    <col min="67" max="16384" width="21.5703125" style="1"/>
  </cols>
  <sheetData>
    <row r="1" spans="1:80" s="7" customFormat="1" ht="45" x14ac:dyDescent="0.25">
      <c r="A1" s="7" t="s">
        <v>180</v>
      </c>
      <c r="B1" s="7" t="s">
        <v>181</v>
      </c>
      <c r="C1" s="7" t="s">
        <v>70</v>
      </c>
      <c r="D1" s="7" t="s">
        <v>182</v>
      </c>
      <c r="E1" s="7" t="s">
        <v>183</v>
      </c>
      <c r="F1" s="7" t="s">
        <v>184</v>
      </c>
      <c r="G1" s="50" t="s">
        <v>180</v>
      </c>
      <c r="H1" s="7" t="s">
        <v>41</v>
      </c>
      <c r="I1" s="7" t="s">
        <v>185</v>
      </c>
      <c r="J1" s="7" t="s">
        <v>186</v>
      </c>
      <c r="K1" s="7" t="s">
        <v>67</v>
      </c>
      <c r="L1" s="7" t="s">
        <v>187</v>
      </c>
      <c r="M1" s="7" t="s">
        <v>188</v>
      </c>
      <c r="N1" s="7" t="s">
        <v>189</v>
      </c>
      <c r="O1" s="7" t="s">
        <v>190</v>
      </c>
      <c r="P1" s="7" t="s">
        <v>191</v>
      </c>
      <c r="Q1" s="7" t="s">
        <v>192</v>
      </c>
      <c r="R1" s="7" t="s">
        <v>193</v>
      </c>
      <c r="S1" s="7" t="s">
        <v>123</v>
      </c>
      <c r="T1" s="7" t="s">
        <v>194</v>
      </c>
      <c r="U1" s="7" t="s">
        <v>195</v>
      </c>
      <c r="V1" s="7" t="s">
        <v>133</v>
      </c>
      <c r="W1" s="7" t="s">
        <v>196</v>
      </c>
      <c r="X1" s="7" t="s">
        <v>86</v>
      </c>
      <c r="Y1" s="7" t="s">
        <v>197</v>
      </c>
      <c r="Z1" s="7" t="str">
        <f>DIV_1!Z1</f>
        <v>State Traffic Management Engineer</v>
      </c>
      <c r="AA1" s="7" t="s">
        <v>198</v>
      </c>
      <c r="AB1" s="7" t="s">
        <v>199</v>
      </c>
      <c r="AC1" s="7" t="str">
        <f>DIV_1!AC1</f>
        <v>Manager of PMU</v>
      </c>
      <c r="AD1" s="7" t="str">
        <f>DIV_1!AD1</f>
        <v>State Hydraulics Engineer</v>
      </c>
      <c r="AE1" s="7" t="str">
        <f>DIV_1!AE1</f>
        <v>Unit Head of EAU</v>
      </c>
      <c r="AF1" s="7" t="str">
        <f>DIV_1!AF1</f>
        <v>State Geotechnical Engineer</v>
      </c>
      <c r="AG1" s="7" t="str">
        <f>DIV_1!AG1</f>
        <v>State Roadway Design Engineer</v>
      </c>
      <c r="AH1" s="7" t="str">
        <f>DIV_1!AH1</f>
        <v>State Pavement Design Engineer</v>
      </c>
      <c r="AI1" s="7" t="str">
        <f>DIV_1!AI1</f>
        <v>State Location &amp; Surveys Engineer</v>
      </c>
      <c r="AJ1" s="7" t="str">
        <f>DIV_1!AJ1</f>
        <v>State Traffic Engineer</v>
      </c>
      <c r="AK1" s="7" t="str">
        <f>DIV_1!AK1</f>
        <v>Surfaces &amp; Encroachments Manager</v>
      </c>
      <c r="AL1" s="7" t="str">
        <f>DIV_1!AL1</f>
        <v>Utilities Business Officer</v>
      </c>
      <c r="AM1" s="7" t="str">
        <f>DIV_1!AM1</f>
        <v>State Roadside Environmental Engineer</v>
      </c>
      <c r="AN1" s="7" t="str">
        <f>DIV_1!AN1</f>
        <v xml:space="preserve">     Erosion Control Engineering Supervisor</v>
      </c>
      <c r="AO1" s="7" t="str">
        <f>DIV_1!AO1</f>
        <v>Roadside Environmental Engineer</v>
      </c>
      <c r="AP1" s="7" t="str">
        <f>DIV_1!AP1</f>
        <v xml:space="preserve">Central L&amp;S Project Development Engineer </v>
      </c>
      <c r="AQ1" s="7" t="str">
        <f>DIV_1!AQ1</f>
        <v xml:space="preserve">L&amp;S Regional Project Development Engineer </v>
      </c>
      <c r="AR1" s="7" t="s">
        <v>84</v>
      </c>
      <c r="AS1" s="7" t="s">
        <v>133</v>
      </c>
      <c r="AT1" s="7" t="s">
        <v>47</v>
      </c>
      <c r="AU1" s="7" t="s">
        <v>82</v>
      </c>
      <c r="AW1" s="7" t="s">
        <v>126</v>
      </c>
      <c r="AX1" s="7" t="s">
        <v>173</v>
      </c>
      <c r="AY1" s="7" t="s">
        <v>178</v>
      </c>
      <c r="AZ1" s="7" t="s">
        <v>121</v>
      </c>
      <c r="BA1" s="7" t="s">
        <v>11</v>
      </c>
      <c r="BB1" s="7" t="s">
        <v>165</v>
      </c>
      <c r="BC1" s="7" t="s">
        <v>205</v>
      </c>
      <c r="BD1" s="7" t="s">
        <v>206</v>
      </c>
      <c r="BE1" s="7" t="s">
        <v>17</v>
      </c>
      <c r="BF1" s="7" t="s">
        <v>176</v>
      </c>
      <c r="BG1" s="7" t="s">
        <v>43</v>
      </c>
      <c r="BH1" s="7" t="s">
        <v>71</v>
      </c>
      <c r="BI1" s="7" t="s">
        <v>21</v>
      </c>
      <c r="BJ1" s="7" t="s">
        <v>99</v>
      </c>
      <c r="BK1" s="7" t="s">
        <v>25</v>
      </c>
      <c r="BL1" s="7" t="s">
        <v>207</v>
      </c>
      <c r="BM1" s="7" t="s">
        <v>208</v>
      </c>
      <c r="BN1" s="7" t="s">
        <v>174</v>
      </c>
      <c r="BO1" s="7" t="s">
        <v>209</v>
      </c>
      <c r="BP1" s="7" t="s">
        <v>40</v>
      </c>
      <c r="BQ1" s="7" t="s">
        <v>80</v>
      </c>
      <c r="BR1" s="7" t="s">
        <v>179</v>
      </c>
      <c r="BS1" s="7" t="s">
        <v>115</v>
      </c>
      <c r="BT1" s="7" t="s">
        <v>168</v>
      </c>
      <c r="BU1" s="7" t="s">
        <v>172</v>
      </c>
      <c r="BW1" s="7" t="s">
        <v>132</v>
      </c>
      <c r="BX1" s="7" t="s">
        <v>158</v>
      </c>
      <c r="BY1" s="7" t="s">
        <v>157</v>
      </c>
      <c r="BZ1" s="7" t="s">
        <v>160</v>
      </c>
      <c r="CA1" s="7" t="s">
        <v>210</v>
      </c>
      <c r="CB1" s="7" t="s">
        <v>169</v>
      </c>
    </row>
    <row r="2" spans="1:80" x14ac:dyDescent="0.25">
      <c r="A2" s="1" t="str">
        <f>'Master List'!B5</f>
        <v>Yvonne M Radford</v>
      </c>
      <c r="B2" s="1" t="str">
        <f>'Master List'!C5</f>
        <v>Robert H Jessup</v>
      </c>
      <c r="C2" s="1" t="str">
        <f>'Master List'!D5</f>
        <v>R. A. Marshall</v>
      </c>
      <c r="D2" s="1" t="str">
        <f>'Master List'!E5</f>
        <v>Lois Little</v>
      </c>
      <c r="E2" s="1" t="str">
        <f>'Master List'!F5</f>
        <v>Jordan C. Scott, PE</v>
      </c>
      <c r="F2" s="1" t="str">
        <f>'Master List'!G5</f>
        <v>Mary Beth Houston, PE</v>
      </c>
      <c r="G2" s="1" t="str">
        <f>'Master List'!H5</f>
        <v>Yvonne M Radford</v>
      </c>
      <c r="H2" s="1" t="str">
        <f>'Master List'!I5</f>
        <v xml:space="preserve">Michael Turchy </v>
      </c>
      <c r="I2" s="1" t="str">
        <f>'Master List'!J5</f>
        <v>Morgan Weatherford</v>
      </c>
      <c r="J2" s="1" t="str">
        <f>'Master List'!K5</f>
        <v>Charles R. Smith, PE</v>
      </c>
      <c r="K2" s="1" t="str">
        <f>'Master List'!L5</f>
        <v>Arnetta L. Adams-Brown</v>
      </c>
      <c r="L2" s="1" t="str">
        <f>'Master List'!M5</f>
        <v>Clarence B Bunting, IV, PE</v>
      </c>
      <c r="M2" s="1" t="str">
        <f>'Master List'!N5</f>
        <v>Thomas G. Santee, PE</v>
      </c>
      <c r="N2" s="1" t="str">
        <f>'Master List'!O5</f>
        <v>Zachary Little, PE</v>
      </c>
      <c r="O2" s="1" t="str">
        <f>'Master List'!P5</f>
        <v>Mitch Eaton, PE</v>
      </c>
      <c r="P2" s="1">
        <f>'Master List'!Q5</f>
        <v>0</v>
      </c>
      <c r="Q2" s="1" t="str">
        <f>'Master List'!R5</f>
        <v>Nadia A Al-Dhalimy, PhD, PE</v>
      </c>
      <c r="R2" s="1" t="str">
        <f>'Master List'!S5</f>
        <v>Kristy Alford, PE</v>
      </c>
      <c r="S2" s="1" t="str">
        <f>'Master List'!T5</f>
        <v>Ben Johnson, PE</v>
      </c>
      <c r="T2" s="1" t="str">
        <f>'Master List'!U5</f>
        <v>Matthew M. Seymour, PE, PMP, DBIA</v>
      </c>
      <c r="U2" s="1" t="str">
        <f>'Master List'!V5</f>
        <v>Karmen E. Miller, PE</v>
      </c>
      <c r="V2" s="1" t="str">
        <f>'Master List'!W5</f>
        <v>Daniel G Waugh, PE</v>
      </c>
      <c r="W2" s="1" t="str">
        <f>'Master List'!X5</f>
        <v>VACANT</v>
      </c>
      <c r="X2" s="1" t="str">
        <f>'Master List'!Y5</f>
        <v>Bo Hemphill, PE</v>
      </c>
      <c r="Y2" s="1" t="str">
        <f>'Master List'!Z5</f>
        <v>Paul (Andy) Jordan, PE</v>
      </c>
      <c r="Z2" s="1" t="str">
        <f>'Master List'!AA5</f>
        <v>Joseph E. Hummer, PHD, PE</v>
      </c>
      <c r="AA2" s="1" t="str">
        <f>'Master List'!AB5</f>
        <v>Jordan A. Woodard, PE</v>
      </c>
      <c r="AB2" s="1" t="str">
        <f>'Master List'!AC5</f>
        <v>Jordan A. Woodard, PE</v>
      </c>
      <c r="AC2" s="1" t="str">
        <f>'Master List'!AD5</f>
        <v>Katrina M. Feltes, PE</v>
      </c>
      <c r="AD2" s="1" t="str">
        <f>'Master List'!AE5</f>
        <v>Matthew S. Lauffer, PE</v>
      </c>
      <c r="AE2" s="1" t="str">
        <f>'Master List'!AF5</f>
        <v>Randall W. Griffin</v>
      </c>
      <c r="AF2" s="1" t="str">
        <f>'Master List'!AG5</f>
        <v>Matthew J. Alexander, PE</v>
      </c>
      <c r="AG2" s="1" t="str">
        <f>'Master List'!AH5</f>
        <v>Steve T. Smallwood, PE</v>
      </c>
      <c r="AH2" s="1" t="str">
        <f>'Master List'!AI5</f>
        <v>Shihai Zhang, PE</v>
      </c>
      <c r="AI2" s="1" t="str">
        <f>'Master List'!AJ5</f>
        <v>R. Joel Gulledge, PE, PLS, CPM</v>
      </c>
      <c r="AJ2" s="1" t="str">
        <f>'Master List'!AK5</f>
        <v>Jennifer Portanova, PE, CPM</v>
      </c>
      <c r="AK2" s="1" t="str">
        <f>'Master List'!AL5</f>
        <v>Meredith McLamb</v>
      </c>
      <c r="AL2" s="1" t="str">
        <f>'Master List'!AM5</f>
        <v>Barry Whitaker</v>
      </c>
      <c r="AM2" s="1" t="str">
        <f>'Master List'!AN5</f>
        <v>Jeremy A. Goodwin, PE</v>
      </c>
      <c r="AN2" s="1" t="str">
        <f>'Master List'!AO5</f>
        <v>Jeff Walston, PE</v>
      </c>
      <c r="AO2" s="1" t="str">
        <f>'Master List'!AP5</f>
        <v>Wes Chandler, PE</v>
      </c>
      <c r="AP2" s="1" t="str">
        <f>'Master List'!AQ5</f>
        <v>Mason K Hurt, PLS</v>
      </c>
      <c r="AQ2" s="1" t="str">
        <f>'Master List'!AR5</f>
        <v>Jimmy Liverman, PLS</v>
      </c>
      <c r="AR2" s="1" t="str">
        <f>'Master List'!AS5</f>
        <v>Keith T. Garry</v>
      </c>
      <c r="AS2" s="1" t="str">
        <f>'Master List'!AT5</f>
        <v>Daniel G Waugh, PE</v>
      </c>
      <c r="AT2" s="1" t="str">
        <f>'Master List'!AU5</f>
        <v>Lane Jones</v>
      </c>
      <c r="AU2" s="1" t="str">
        <f>'Master List'!AV5</f>
        <v>Ethan J. Caldwell, LG, PE</v>
      </c>
      <c r="AV2" s="1">
        <f>'Master List'!AW5</f>
        <v>0</v>
      </c>
      <c r="AW2" s="1" t="str">
        <f>'Master List'!AX5</f>
        <v>Aaron A Harper, PE</v>
      </c>
      <c r="AX2" s="1" t="str">
        <f>'Master List'!AY5</f>
        <v>Richard Greene, Phd, PE, PLS</v>
      </c>
      <c r="AY2" s="1" t="str">
        <f>'Master List'!AZ5</f>
        <v>Hon F. Yeung, PE</v>
      </c>
      <c r="AZ2" s="1" t="str">
        <f>'Master List'!BA5</f>
        <v>James B. Harris, PE</v>
      </c>
      <c r="BA2" s="1" t="str">
        <f>'Master List'!BB5</f>
        <v>LeiLani Y. Paugh</v>
      </c>
      <c r="BB2" s="1" t="str">
        <f>'Master List'!BC5</f>
        <v>Malcolm J. Bell</v>
      </c>
      <c r="BC2" s="1" t="str">
        <f>'Master List'!BD5</f>
        <v>Nancy M. Horne, PE</v>
      </c>
      <c r="BD2" s="1" t="str">
        <f>'Master List'!BE5</f>
        <v>Doumit Y. Ishak</v>
      </c>
      <c r="BE2" s="1" t="str">
        <f>'Master List'!BF5</f>
        <v>Jared S. Gray</v>
      </c>
      <c r="BF2" s="1" t="str">
        <f>'Master List'!BG5</f>
        <v>Leigh M. Wing, PE</v>
      </c>
      <c r="BG2" s="1" t="str">
        <f>'Master List'!BH5</f>
        <v>Daniel Nunnery</v>
      </c>
      <c r="BH2" s="1" t="str">
        <f>'Master List'!BI5</f>
        <v>Alyson Tamer, PE, CPM</v>
      </c>
      <c r="BI2" s="1" t="str">
        <f>'Master List'!BJ5</f>
        <v>Jason C. Elliott</v>
      </c>
      <c r="BJ2" s="1" t="str">
        <f>'Master List'!BK5</f>
        <v>Kelvin L. Jordan</v>
      </c>
      <c r="BK2" s="1" t="str">
        <f>'Master List'!BL5</f>
        <v>Tracy E. Roberts, AICP</v>
      </c>
      <c r="BL2" s="1" t="str">
        <f>'Master List'!BM5</f>
        <v>Brad Hibbs, PE</v>
      </c>
      <c r="BM2" s="1">
        <f>'Master List'!BN5</f>
        <v>0</v>
      </c>
      <c r="BN2" s="1" t="str">
        <f>'Master List'!BO5</f>
        <v>Rodney F Hough, PLS</v>
      </c>
      <c r="BO2" s="1" t="str">
        <f>'Master List'!BP5</f>
        <v>Christopher M. Connolly, PE, CPM</v>
      </c>
      <c r="BP2" s="1" t="str">
        <f>'Master List'!BQ5</f>
        <v>Bradley D Bass</v>
      </c>
      <c r="BQ2" s="1" t="str">
        <f>'Master List'!BR5</f>
        <v>Chris Coughlin</v>
      </c>
      <c r="BR2" s="1" t="str">
        <f>'Master List'!BS5</f>
        <v>Nadia A Al-Dhalimy, PhD, PE</v>
      </c>
      <c r="BS2" s="1" t="str">
        <f>'Master List'!BT5</f>
        <v>David Snoke, PE</v>
      </c>
      <c r="BT2" s="1" t="str">
        <f>'Master List'!BU5</f>
        <v>Derrick G. Weaver, PE</v>
      </c>
      <c r="BU2" s="1" t="str">
        <f>'Master List'!BV5</f>
        <v>Chris Peoples, PE</v>
      </c>
      <c r="BV2" s="1">
        <f>'Master List'!BW5</f>
        <v>0</v>
      </c>
      <c r="BW2" s="1" t="str">
        <f>'Master List'!BX5</f>
        <v>Troy B. Brooks, PE</v>
      </c>
      <c r="BX2" s="1" t="str">
        <f>'Master List'!BY5</f>
        <v>Clarence Coleman, PE</v>
      </c>
      <c r="BY2" s="1" t="str">
        <f>'Master List'!BZ5</f>
        <v>VACANT</v>
      </c>
      <c r="BZ2" s="1" t="str">
        <f>'Master List'!CA5</f>
        <v>Nicole M. Hackler, PE</v>
      </c>
      <c r="CA2" s="1" t="str">
        <f>'Master List'!CB5</f>
        <v>Denise T. Amato</v>
      </c>
      <c r="CB2" s="1" t="str">
        <f>'Master List'!CC5</f>
        <v>Jon Weathersbee, PE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38E98-19D2-4925-A4D8-969FDF50BB03}">
  <sheetPr>
    <tabColor rgb="FFFFC000"/>
  </sheetPr>
  <dimension ref="A1:CB2"/>
  <sheetViews>
    <sheetView workbookViewId="0">
      <selection activeCell="D12" sqref="D12"/>
    </sheetView>
  </sheetViews>
  <sheetFormatPr defaultColWidth="20.5703125" defaultRowHeight="15" x14ac:dyDescent="0.25"/>
  <cols>
    <col min="48" max="48" width="15.5703125" customWidth="1"/>
    <col min="49" max="49" width="36.42578125" customWidth="1"/>
    <col min="51" max="51" width="37" customWidth="1"/>
    <col min="62" max="62" width="22.42578125" customWidth="1"/>
    <col min="65" max="65" width="22.85546875" customWidth="1"/>
    <col min="66" max="66" width="30.5703125" customWidth="1"/>
  </cols>
  <sheetData>
    <row r="1" spans="1:80" s="7" customFormat="1" ht="45" x14ac:dyDescent="0.25">
      <c r="A1" s="7" t="s">
        <v>180</v>
      </c>
      <c r="B1" s="7" t="s">
        <v>181</v>
      </c>
      <c r="C1" s="7" t="s">
        <v>70</v>
      </c>
      <c r="D1" s="7" t="s">
        <v>182</v>
      </c>
      <c r="E1" s="7" t="s">
        <v>183</v>
      </c>
      <c r="F1" s="7" t="s">
        <v>184</v>
      </c>
      <c r="G1" s="7" t="s">
        <v>180</v>
      </c>
      <c r="H1" s="7" t="s">
        <v>41</v>
      </c>
      <c r="I1" s="7" t="s">
        <v>185</v>
      </c>
      <c r="J1" s="7" t="s">
        <v>186</v>
      </c>
      <c r="K1" s="7" t="s">
        <v>67</v>
      </c>
      <c r="L1" s="7" t="s">
        <v>187</v>
      </c>
      <c r="M1" s="7" t="s">
        <v>188</v>
      </c>
      <c r="N1" s="7" t="s">
        <v>189</v>
      </c>
      <c r="O1" s="7" t="s">
        <v>190</v>
      </c>
      <c r="P1" s="7" t="s">
        <v>191</v>
      </c>
      <c r="Q1" s="7" t="s">
        <v>192</v>
      </c>
      <c r="R1" s="7" t="s">
        <v>193</v>
      </c>
      <c r="S1" s="7" t="s">
        <v>123</v>
      </c>
      <c r="T1" s="7" t="s">
        <v>194</v>
      </c>
      <c r="U1" s="7" t="s">
        <v>195</v>
      </c>
      <c r="V1" s="7" t="s">
        <v>133</v>
      </c>
      <c r="W1" s="7" t="s">
        <v>196</v>
      </c>
      <c r="X1" s="7" t="s">
        <v>86</v>
      </c>
      <c r="Y1" s="7" t="s">
        <v>197</v>
      </c>
      <c r="Z1" s="7" t="str">
        <f>DIV_1!Z1</f>
        <v>State Traffic Management Engineer</v>
      </c>
      <c r="AA1" s="7" t="str">
        <f>DIV_1!AA1</f>
        <v>Roadway Support Group Lead2</v>
      </c>
      <c r="AB1" s="7" t="str">
        <f>DIV_1!AB1</f>
        <v>Roadway Support Group Lead1</v>
      </c>
      <c r="AC1" s="7" t="str">
        <f>DIV_1!AC1</f>
        <v>Manager of PMU</v>
      </c>
      <c r="AD1" s="7" t="str">
        <f>DIV_1!AD1</f>
        <v>State Hydraulics Engineer</v>
      </c>
      <c r="AE1" s="7" t="str">
        <f>DIV_1!AE1</f>
        <v>Unit Head of EAU</v>
      </c>
      <c r="AF1" s="7" t="str">
        <f>DIV_1!AF1</f>
        <v>State Geotechnical Engineer</v>
      </c>
      <c r="AG1" s="7" t="str">
        <f>DIV_1!AG1</f>
        <v>State Roadway Design Engineer</v>
      </c>
      <c r="AH1" s="7" t="str">
        <f>DIV_1!AH1</f>
        <v>State Pavement Design Engineer</v>
      </c>
      <c r="AI1" s="7" t="str">
        <f>DIV_1!AI1</f>
        <v>State Location &amp; Surveys Engineer</v>
      </c>
      <c r="AJ1" s="7" t="str">
        <f>DIV_1!AJ1</f>
        <v>State Traffic Engineer</v>
      </c>
      <c r="AK1" s="7" t="str">
        <f>DIV_1!AK1</f>
        <v>Surfaces &amp; Encroachments Manager</v>
      </c>
      <c r="AL1" s="7" t="str">
        <f>DIV_1!AL1</f>
        <v>Utilities Business Officer</v>
      </c>
      <c r="AM1" s="7" t="str">
        <f>DIV_1!AM1</f>
        <v>State Roadside Environmental Engineer</v>
      </c>
      <c r="AN1" s="7" t="str">
        <f>DIV_1!AN1</f>
        <v xml:space="preserve">     Erosion Control Engineering Supervisor</v>
      </c>
      <c r="AO1" s="7" t="str">
        <f>DIV_1!AO1</f>
        <v>Roadside Environmental Engineer</v>
      </c>
      <c r="AP1" s="7" t="str">
        <f>DIV_1!AP1</f>
        <v xml:space="preserve">Central L&amp;S Project Development Engineer </v>
      </c>
      <c r="AQ1" s="7" t="str">
        <f>DIV_1!AQ1</f>
        <v xml:space="preserve">L&amp;S Regional Project Development Engineer </v>
      </c>
      <c r="AR1" s="7" t="s">
        <v>84</v>
      </c>
      <c r="AS1" s="7" t="s">
        <v>133</v>
      </c>
      <c r="AT1" s="7" t="s">
        <v>47</v>
      </c>
      <c r="AU1" s="7" t="s">
        <v>82</v>
      </c>
      <c r="AW1" s="7" t="s">
        <v>126</v>
      </c>
      <c r="AX1" s="7" t="s">
        <v>173</v>
      </c>
      <c r="AY1" s="7" t="s">
        <v>178</v>
      </c>
      <c r="AZ1" s="7" t="s">
        <v>121</v>
      </c>
      <c r="BA1" s="7" t="s">
        <v>11</v>
      </c>
      <c r="BB1" s="7" t="s">
        <v>165</v>
      </c>
      <c r="BC1" s="7" t="s">
        <v>205</v>
      </c>
      <c r="BD1" s="7" t="s">
        <v>206</v>
      </c>
      <c r="BE1" s="7" t="s">
        <v>17</v>
      </c>
      <c r="BF1" s="7" t="s">
        <v>176</v>
      </c>
      <c r="BG1" s="7" t="s">
        <v>43</v>
      </c>
      <c r="BH1" s="7" t="s">
        <v>71</v>
      </c>
      <c r="BI1" s="7" t="s">
        <v>21</v>
      </c>
      <c r="BJ1" s="7" t="s">
        <v>99</v>
      </c>
      <c r="BK1" s="7" t="s">
        <v>25</v>
      </c>
      <c r="BL1" s="7" t="s">
        <v>207</v>
      </c>
      <c r="BM1" s="7" t="s">
        <v>208</v>
      </c>
      <c r="BN1" s="7" t="s">
        <v>174</v>
      </c>
      <c r="BO1" s="7" t="s">
        <v>209</v>
      </c>
      <c r="BP1" s="7" t="s">
        <v>40</v>
      </c>
      <c r="BQ1" s="7" t="s">
        <v>80</v>
      </c>
      <c r="BR1" s="7" t="s">
        <v>179</v>
      </c>
      <c r="BS1" s="7" t="s">
        <v>115</v>
      </c>
      <c r="BT1" s="7" t="s">
        <v>168</v>
      </c>
      <c r="BU1" s="7" t="s">
        <v>172</v>
      </c>
      <c r="BV1" s="7" t="s">
        <v>248</v>
      </c>
      <c r="BW1" s="7" t="s">
        <v>132</v>
      </c>
      <c r="BX1" s="7" t="s">
        <v>158</v>
      </c>
      <c r="BY1" s="7" t="s">
        <v>157</v>
      </c>
      <c r="BZ1" s="7" t="s">
        <v>160</v>
      </c>
      <c r="CA1" s="7" t="s">
        <v>210</v>
      </c>
      <c r="CB1" s="7" t="s">
        <v>169</v>
      </c>
    </row>
    <row r="2" spans="1:80" s="6" customFormat="1" x14ac:dyDescent="0.25">
      <c r="A2" s="6" t="str">
        <f>'Master List'!B6</f>
        <v>Ben M. Sox</v>
      </c>
      <c r="B2" s="6" t="str">
        <f>'Master List'!C6</f>
        <v>Robert H Jessup</v>
      </c>
      <c r="C2" s="6" t="str">
        <f>'Master List'!D6</f>
        <v>Kathy M. Smith</v>
      </c>
      <c r="D2" s="6" t="str">
        <f>'Master List'!E6</f>
        <v>Lois Little</v>
      </c>
      <c r="E2" s="6" t="str">
        <f>'Master List'!F6</f>
        <v>VACANT</v>
      </c>
      <c r="F2" s="6" t="str">
        <f>'Master List'!G6</f>
        <v>Trevor K Carroll, PE</v>
      </c>
      <c r="G2" s="6" t="str">
        <f>'Master List'!H6</f>
        <v>Ben M. Sox</v>
      </c>
      <c r="H2" s="6" t="str">
        <f>'Master List'!I6</f>
        <v xml:space="preserve">Michael Turchy </v>
      </c>
      <c r="I2" s="6" t="str">
        <f>'Master List'!J6</f>
        <v>Morgan Weatherford</v>
      </c>
      <c r="J2" s="6" t="str">
        <f>'Master List'!K6</f>
        <v>Charles R. Smith, PE</v>
      </c>
      <c r="K2" s="6" t="str">
        <f>'Master List'!L6</f>
        <v>Arnetta L. Adams-Brown</v>
      </c>
      <c r="L2" s="6" t="str">
        <f>'Master List'!M6</f>
        <v>Clarence B Bunting, IV, PE</v>
      </c>
      <c r="M2" s="6" t="str">
        <f>'Master List'!N6</f>
        <v>Thomas G. Santee, PE</v>
      </c>
      <c r="N2" s="6" t="str">
        <f>'Master List'!O6</f>
        <v>Zachary Little, PE</v>
      </c>
      <c r="O2" s="6" t="str">
        <f>'Master List'!P6</f>
        <v>Mitch Eaton, PE</v>
      </c>
      <c r="P2" s="6">
        <f>'Master List'!Q6</f>
        <v>0</v>
      </c>
      <c r="Q2" s="6" t="str">
        <f>'Master List'!R6</f>
        <v>Nadia A Al-Dhalimy, PhD, PE</v>
      </c>
      <c r="R2" s="6" t="str">
        <f>'Master List'!S6</f>
        <v>Kristy Alford, PE</v>
      </c>
      <c r="S2" s="6" t="str">
        <f>'Master List'!T6</f>
        <v>Ben Johnson, PE</v>
      </c>
      <c r="T2" s="6" t="str">
        <f>'Master List'!U6</f>
        <v>Matthew M. Seymour, PE, PMP, DBIA</v>
      </c>
      <c r="U2" s="6" t="str">
        <f>'Master List'!V6</f>
        <v>Karmen E. Miller, PE</v>
      </c>
      <c r="V2" s="6" t="str">
        <f>'Master List'!W6</f>
        <v>David A. Candela, PE</v>
      </c>
      <c r="W2" s="6" t="str">
        <f>'Master List'!X6</f>
        <v>J. Keith Jackson, CPESC</v>
      </c>
      <c r="X2" s="6" t="str">
        <f>'Master List'!Y6</f>
        <v>Bo Hemphill, PE</v>
      </c>
      <c r="Y2" s="6" t="str">
        <f>'Master List'!Z6</f>
        <v>Paul (Andy) Jordan, PE</v>
      </c>
      <c r="Z2" s="6" t="str">
        <f>'Master List'!AA6</f>
        <v>Joseph E. Hummer, PHD, PE</v>
      </c>
      <c r="AA2" s="6" t="str">
        <f>'Master List'!AB6</f>
        <v>Jordan A. Woodard, PE</v>
      </c>
      <c r="AB2" s="6" t="str">
        <f>'Master List'!AC6</f>
        <v>Jordan A. Woodard, PE</v>
      </c>
      <c r="AC2" s="6" t="str">
        <f>'Master List'!AD6</f>
        <v>Katrina M. Feltes, PE</v>
      </c>
      <c r="AD2" s="6" t="str">
        <f>'Master List'!AE6</f>
        <v>Matthew S. Lauffer, PE</v>
      </c>
      <c r="AE2" s="6" t="str">
        <f>'Master List'!AF6</f>
        <v>Randall W. Griffin</v>
      </c>
      <c r="AF2" s="6" t="str">
        <f>'Master List'!AG6</f>
        <v>Matthew J. Alexander, PE</v>
      </c>
      <c r="AG2" s="6" t="str">
        <f>'Master List'!AH6</f>
        <v>Steve T. Smallwood, PE</v>
      </c>
      <c r="AH2" s="6" t="str">
        <f>'Master List'!AI6</f>
        <v>Shihai Zhang, PE</v>
      </c>
      <c r="AI2" s="6" t="str">
        <f>'Master List'!AJ6</f>
        <v>R. Joel Gulledge, PE, PLS, CPM</v>
      </c>
      <c r="AJ2" s="6" t="str">
        <f>'Master List'!AK6</f>
        <v>Jennifer Portanova, PE, CPM</v>
      </c>
      <c r="AK2" s="6" t="str">
        <f>'Master List'!AL6</f>
        <v>Meredith McLamb</v>
      </c>
      <c r="AL2" s="6" t="str">
        <f>'Master List'!AM6</f>
        <v>Barry Whitaker</v>
      </c>
      <c r="AM2" s="6" t="str">
        <f>'Master List'!AN6</f>
        <v>Jeremy A. Goodwin, PE</v>
      </c>
      <c r="AN2" s="6" t="str">
        <f>'Master List'!AO6</f>
        <v>Jeff Walston, PE</v>
      </c>
      <c r="AO2" s="6" t="str">
        <f>'Master List'!AP6</f>
        <v>Mark K. Staley</v>
      </c>
      <c r="AP2" s="6" t="str">
        <f>'Master List'!AQ6</f>
        <v>Mason K Hurt, PLS</v>
      </c>
      <c r="AQ2" s="6" t="str">
        <f>'Master List'!AR6</f>
        <v>Jimmy Liverman, PLS</v>
      </c>
      <c r="AR2" s="6" t="str">
        <f>'Master List'!AS6</f>
        <v>Keith T. Garry</v>
      </c>
      <c r="AS2" s="6" t="str">
        <f>'Master List'!AT6</f>
        <v>David A. Candela, PE</v>
      </c>
      <c r="AT2" s="6" t="str">
        <f>'Master List'!AU6</f>
        <v>Lane Jones</v>
      </c>
      <c r="AU2" s="6" t="str">
        <f>'Master List'!AV6</f>
        <v>Ethan J. Caldwell, LG, PE</v>
      </c>
      <c r="AV2" s="6">
        <f>'Master List'!AW6</f>
        <v>0</v>
      </c>
      <c r="AW2" s="6" t="str">
        <f>'Master List'!AX6</f>
        <v>Aaron A Harper, PE</v>
      </c>
      <c r="AX2" s="6" t="str">
        <f>'Master List'!AY6</f>
        <v>Richard Greene, Phd, PE, PLS</v>
      </c>
      <c r="AY2" s="6" t="str">
        <f>'Master List'!AZ6</f>
        <v>Hon F. Yeung, PE</v>
      </c>
      <c r="AZ2" s="6" t="str">
        <f>'Master List'!BA6</f>
        <v>James B. Harris, PE</v>
      </c>
      <c r="BA2" s="6" t="str">
        <f>'Master List'!BB6</f>
        <v>LeiLani Y. Paugh</v>
      </c>
      <c r="BB2" s="6" t="str">
        <f>'Master List'!BC6</f>
        <v>Malcolm J. Bell</v>
      </c>
      <c r="BC2" s="6" t="str">
        <f>'Master List'!BD6</f>
        <v>Nancy M. Horne, PE</v>
      </c>
      <c r="BD2" s="6" t="str">
        <f>'Master List'!BE6</f>
        <v>Doumit Y. Ishak</v>
      </c>
      <c r="BE2" s="6" t="str">
        <f>'Master List'!BF6</f>
        <v>Jared S. Gray</v>
      </c>
      <c r="BF2" s="6" t="str">
        <f>'Master List'!BG6</f>
        <v>Leigh M. Wing, PE</v>
      </c>
      <c r="BG2" s="6" t="str">
        <f>'Master List'!BH6</f>
        <v>Daniel Nunnery</v>
      </c>
      <c r="BH2" s="6" t="str">
        <f>'Master List'!BI6</f>
        <v>Alyson Tamer, PE, CPM</v>
      </c>
      <c r="BI2" s="6" t="str">
        <f>'Master List'!BJ6</f>
        <v>Jason C. Elliott</v>
      </c>
      <c r="BJ2" s="6" t="str">
        <f>'Master List'!BK6</f>
        <v>Kelvin L. Jordan</v>
      </c>
      <c r="BK2" s="6" t="str">
        <f>'Master List'!BL6</f>
        <v>Tracy E. Roberts, AICP</v>
      </c>
      <c r="BL2" s="6" t="str">
        <f>'Master List'!BM6</f>
        <v>Brad Hibbs, PE</v>
      </c>
      <c r="BM2" s="6">
        <f>'Master List'!BN6</f>
        <v>0</v>
      </c>
      <c r="BN2" s="6" t="str">
        <f>'Master List'!BO6</f>
        <v>Rodney F Hough, PLS</v>
      </c>
      <c r="BO2" s="6" t="str">
        <f>'Master List'!BP6</f>
        <v>Christopher M. Connolly, PE, CPM</v>
      </c>
      <c r="BP2" s="6" t="str">
        <f>'Master List'!BQ6</f>
        <v>Bradley D Bass</v>
      </c>
      <c r="BQ2" s="6" t="str">
        <f>'Master List'!BR6</f>
        <v>Chris Coughlin</v>
      </c>
      <c r="BR2" s="6" t="str">
        <f>'Master List'!BS6</f>
        <v>Nadia A Al-Dhalimy, PhD, PE</v>
      </c>
      <c r="BS2" s="6" t="str">
        <f>'Master List'!BT6</f>
        <v>David Snoke, PE</v>
      </c>
      <c r="BT2" s="6" t="str">
        <f>'Master List'!BU6</f>
        <v>Derrick G. Weaver, PE</v>
      </c>
      <c r="BU2" s="6" t="str">
        <f>'Master List'!BV6</f>
        <v>Chris Peoples, PE</v>
      </c>
      <c r="BV2" s="6">
        <f>'Master List'!BW6</f>
        <v>0</v>
      </c>
      <c r="BW2" s="6" t="str">
        <f>'Master List'!BX6</f>
        <v>Troy B. Brooks, PE</v>
      </c>
      <c r="BX2" s="6" t="str">
        <f>'Master List'!BY6</f>
        <v>Clarence Coleman, PE</v>
      </c>
      <c r="BY2" s="6" t="str">
        <f>'Master List'!BZ6</f>
        <v>VACANT</v>
      </c>
      <c r="BZ2" s="6" t="str">
        <f>'Master List'!CA6</f>
        <v>Nicole M. Hackler, PE</v>
      </c>
      <c r="CA2" s="6" t="str">
        <f>'Master List'!CB6</f>
        <v>Denise T. Amato</v>
      </c>
      <c r="CB2" s="6" t="str">
        <f>'Master List'!CC6</f>
        <v>Jon Weathersbee, PE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B88CB-2E02-4223-8857-D7EC3523B3CA}">
  <sheetPr>
    <tabColor rgb="FFFFC000"/>
  </sheetPr>
  <dimension ref="A1:CB2"/>
  <sheetViews>
    <sheetView topLeftCell="BS1" workbookViewId="0">
      <selection activeCell="BV36" sqref="BV36"/>
    </sheetView>
  </sheetViews>
  <sheetFormatPr defaultColWidth="20.5703125" defaultRowHeight="15" x14ac:dyDescent="0.25"/>
  <cols>
    <col min="49" max="49" width="38.5703125" customWidth="1"/>
    <col min="51" max="51" width="37.42578125" customWidth="1"/>
    <col min="62" max="62" width="22" customWidth="1"/>
    <col min="65" max="65" width="22.42578125" customWidth="1"/>
    <col min="66" max="66" width="28.5703125" customWidth="1"/>
  </cols>
  <sheetData>
    <row r="1" spans="1:80" s="7" customFormat="1" ht="45" x14ac:dyDescent="0.25">
      <c r="A1" s="7" t="s">
        <v>180</v>
      </c>
      <c r="B1" s="7" t="s">
        <v>181</v>
      </c>
      <c r="C1" s="7" t="s">
        <v>70</v>
      </c>
      <c r="D1" s="7" t="s">
        <v>182</v>
      </c>
      <c r="E1" s="7" t="s">
        <v>183</v>
      </c>
      <c r="F1" s="7" t="s">
        <v>184</v>
      </c>
      <c r="G1" s="7" t="s">
        <v>180</v>
      </c>
      <c r="H1" s="7" t="s">
        <v>41</v>
      </c>
      <c r="I1" s="7" t="s">
        <v>185</v>
      </c>
      <c r="J1" s="7" t="s">
        <v>186</v>
      </c>
      <c r="K1" s="7" t="s">
        <v>67</v>
      </c>
      <c r="L1" s="7" t="s">
        <v>187</v>
      </c>
      <c r="M1" s="7" t="s">
        <v>188</v>
      </c>
      <c r="N1" s="7" t="s">
        <v>189</v>
      </c>
      <c r="O1" s="7" t="s">
        <v>190</v>
      </c>
      <c r="P1" s="7" t="s">
        <v>191</v>
      </c>
      <c r="Q1" s="7" t="s">
        <v>192</v>
      </c>
      <c r="R1" s="7" t="s">
        <v>193</v>
      </c>
      <c r="S1" s="7" t="s">
        <v>123</v>
      </c>
      <c r="T1" s="7" t="s">
        <v>194</v>
      </c>
      <c r="U1" s="7" t="s">
        <v>195</v>
      </c>
      <c r="V1" s="7" t="s">
        <v>133</v>
      </c>
      <c r="W1" s="7" t="s">
        <v>196</v>
      </c>
      <c r="X1" s="7" t="s">
        <v>86</v>
      </c>
      <c r="Y1" s="7" t="s">
        <v>197</v>
      </c>
      <c r="Z1" s="7" t="str">
        <f>DIV_1!Z1</f>
        <v>State Traffic Management Engineer</v>
      </c>
      <c r="AA1" s="7" t="str">
        <f>DIV_1!AA1</f>
        <v>Roadway Support Group Lead2</v>
      </c>
      <c r="AB1" s="7" t="str">
        <f>DIV_1!AB1</f>
        <v>Roadway Support Group Lead1</v>
      </c>
      <c r="AC1" s="7" t="str">
        <f>DIV_1!AC1</f>
        <v>Manager of PMU</v>
      </c>
      <c r="AD1" s="7" t="str">
        <f>DIV_1!AD1</f>
        <v>State Hydraulics Engineer</v>
      </c>
      <c r="AE1" s="7" t="str">
        <f>DIV_1!AE1</f>
        <v>Unit Head of EAU</v>
      </c>
      <c r="AF1" s="7" t="str">
        <f>DIV_1!AF1</f>
        <v>State Geotechnical Engineer</v>
      </c>
      <c r="AG1" s="7" t="str">
        <f>DIV_1!AG1</f>
        <v>State Roadway Design Engineer</v>
      </c>
      <c r="AH1" s="7" t="str">
        <f>DIV_1!AH1</f>
        <v>State Pavement Design Engineer</v>
      </c>
      <c r="AI1" s="7" t="str">
        <f>DIV_1!AI1</f>
        <v>State Location &amp; Surveys Engineer</v>
      </c>
      <c r="AJ1" s="7" t="str">
        <f>DIV_1!AJ1</f>
        <v>State Traffic Engineer</v>
      </c>
      <c r="AK1" s="7" t="str">
        <f>DIV_1!AK1</f>
        <v>Surfaces &amp; Encroachments Manager</v>
      </c>
      <c r="AL1" s="7" t="str">
        <f>DIV_1!AL1</f>
        <v>Utilities Business Officer</v>
      </c>
      <c r="AM1" s="7" t="str">
        <f>DIV_1!AM1</f>
        <v>State Roadside Environmental Engineer</v>
      </c>
      <c r="AN1" s="7" t="str">
        <f>DIV_1!AN1</f>
        <v xml:space="preserve">     Erosion Control Engineering Supervisor</v>
      </c>
      <c r="AO1" s="7" t="str">
        <f>DIV_1!AO1</f>
        <v>Roadside Environmental Engineer</v>
      </c>
      <c r="AP1" s="7" t="str">
        <f>DIV_1!AP1</f>
        <v xml:space="preserve">Central L&amp;S Project Development Engineer </v>
      </c>
      <c r="AQ1" s="7" t="str">
        <f>DIV_1!AQ1</f>
        <v xml:space="preserve">L&amp;S Regional Project Development Engineer </v>
      </c>
      <c r="AR1" s="7" t="s">
        <v>84</v>
      </c>
      <c r="AS1" s="7" t="s">
        <v>133</v>
      </c>
      <c r="AT1" s="7" t="s">
        <v>47</v>
      </c>
      <c r="AU1" s="7" t="s">
        <v>82</v>
      </c>
      <c r="AW1" s="7" t="s">
        <v>126</v>
      </c>
      <c r="AX1" s="7" t="s">
        <v>173</v>
      </c>
      <c r="AY1" s="7" t="s">
        <v>178</v>
      </c>
      <c r="AZ1" s="7" t="s">
        <v>121</v>
      </c>
      <c r="BA1" s="7" t="s">
        <v>11</v>
      </c>
      <c r="BB1" s="7" t="s">
        <v>165</v>
      </c>
      <c r="BC1" s="7" t="s">
        <v>205</v>
      </c>
      <c r="BD1" s="7" t="s">
        <v>206</v>
      </c>
      <c r="BE1" s="7" t="s">
        <v>17</v>
      </c>
      <c r="BF1" s="7" t="s">
        <v>176</v>
      </c>
      <c r="BG1" s="7" t="s">
        <v>43</v>
      </c>
      <c r="BH1" s="7" t="s">
        <v>71</v>
      </c>
      <c r="BI1" s="7" t="s">
        <v>21</v>
      </c>
      <c r="BJ1" s="7" t="s">
        <v>99</v>
      </c>
      <c r="BK1" s="7" t="s">
        <v>25</v>
      </c>
      <c r="BL1" s="7" t="s">
        <v>207</v>
      </c>
      <c r="BM1" s="7" t="s">
        <v>208</v>
      </c>
      <c r="BN1" s="7" t="s">
        <v>174</v>
      </c>
      <c r="BO1" s="7" t="s">
        <v>209</v>
      </c>
      <c r="BP1" s="7" t="s">
        <v>40</v>
      </c>
      <c r="BQ1" s="7" t="s">
        <v>80</v>
      </c>
      <c r="BR1" s="7" t="s">
        <v>179</v>
      </c>
      <c r="BS1" s="7" t="s">
        <v>115</v>
      </c>
      <c r="BT1" s="7" t="s">
        <v>168</v>
      </c>
      <c r="BU1" s="7" t="s">
        <v>172</v>
      </c>
      <c r="BV1" s="7" t="s">
        <v>248</v>
      </c>
      <c r="BW1" s="7" t="s">
        <v>132</v>
      </c>
      <c r="BX1" s="7" t="s">
        <v>158</v>
      </c>
      <c r="BY1" s="7" t="s">
        <v>157</v>
      </c>
      <c r="BZ1" s="7" t="s">
        <v>160</v>
      </c>
      <c r="CA1" s="7" t="s">
        <v>210</v>
      </c>
      <c r="CB1" s="7" t="s">
        <v>169</v>
      </c>
    </row>
    <row r="2" spans="1:80" s="6" customFormat="1" x14ac:dyDescent="0.25">
      <c r="A2" s="6" t="str">
        <f>'Master List'!B7</f>
        <v>Lloyd Johnston</v>
      </c>
      <c r="B2" s="6" t="str">
        <f>'Master List'!C7</f>
        <v>Robert H Jessup</v>
      </c>
      <c r="C2" s="6" t="str">
        <f>'Master List'!D7</f>
        <v>Kathy M. Smith</v>
      </c>
      <c r="D2" s="6" t="str">
        <f>'Master List'!E7</f>
        <v>Lois Little</v>
      </c>
      <c r="E2" s="6" t="str">
        <f>'Master List'!F7</f>
        <v>Corey McLamb, PE</v>
      </c>
      <c r="F2" s="6" t="str">
        <f>'Master List'!G7</f>
        <v>Matt Clarke, PE</v>
      </c>
      <c r="G2" s="6" t="str">
        <f>'Master List'!H7</f>
        <v>Lloyd Johnston</v>
      </c>
      <c r="H2" s="6" t="str">
        <f>'Master List'!I7</f>
        <v xml:space="preserve">Michael Turchy </v>
      </c>
      <c r="I2" s="6" t="str">
        <f>'Master List'!J7</f>
        <v>Morgan Weatherford</v>
      </c>
      <c r="J2" s="6" t="str">
        <f>'Master List'!K7</f>
        <v>Charles R. Smith, PE</v>
      </c>
      <c r="K2" s="6" t="str">
        <f>'Master List'!L7</f>
        <v>Arnetta L. Adams-Brown</v>
      </c>
      <c r="L2" s="6" t="str">
        <f>'Master List'!M7</f>
        <v>Clarence B Bunting, IV, PE</v>
      </c>
      <c r="M2" s="6" t="str">
        <f>'Master List'!N7</f>
        <v>Thomas G. Santee, PE</v>
      </c>
      <c r="N2" s="6" t="str">
        <f>'Master List'!O7</f>
        <v>Zachary Little, PE</v>
      </c>
      <c r="O2" s="6" t="str">
        <f>'Master List'!P7</f>
        <v>Mitch Eaton, PE</v>
      </c>
      <c r="P2" s="6">
        <f>'Master List'!Q7</f>
        <v>0</v>
      </c>
      <c r="Q2" s="6" t="str">
        <f>'Master List'!R7</f>
        <v>Nadia A Al-Dhalimy, PhD, PE</v>
      </c>
      <c r="R2" s="6" t="str">
        <f>'Master List'!S7</f>
        <v>Kristy Alford, PE</v>
      </c>
      <c r="S2" s="6" t="str">
        <f>'Master List'!T7</f>
        <v>Ben Johnson, PE</v>
      </c>
      <c r="T2" s="6" t="str">
        <f>'Master List'!U7</f>
        <v>Matthew M. Seymour, PE, PMP, DBIA</v>
      </c>
      <c r="U2" s="6" t="str">
        <f>'Master List'!V7</f>
        <v>Karmen E. Miller, PE</v>
      </c>
      <c r="V2" s="6" t="str">
        <f>'Master List'!W7</f>
        <v>David A. Candela, PE</v>
      </c>
      <c r="W2" s="6" t="str">
        <f>'Master List'!X7</f>
        <v>Joshua M. Young</v>
      </c>
      <c r="X2" s="6" t="str">
        <f>'Master List'!Y7</f>
        <v>Bo Hemphill, PE</v>
      </c>
      <c r="Y2" s="6" t="str">
        <f>'Master List'!Z7</f>
        <v>Paul (Andy) Jordan, PE</v>
      </c>
      <c r="Z2" s="6" t="str">
        <f>'Master List'!AA7</f>
        <v>Joseph E. Hummer, PHD, PE</v>
      </c>
      <c r="AA2" s="6" t="str">
        <f>'Master List'!AB7</f>
        <v>Jordan A. Woodard, PE</v>
      </c>
      <c r="AB2" s="6" t="str">
        <f>'Master List'!AC7</f>
        <v>Jordan A. Woodard, PE</v>
      </c>
      <c r="AC2" s="6" t="str">
        <f>'Master List'!AD7</f>
        <v>Katrina M. Feltes, PE</v>
      </c>
      <c r="AD2" s="6" t="str">
        <f>'Master List'!AE7</f>
        <v>Matthew S. Lauffer, PE</v>
      </c>
      <c r="AE2" s="6" t="str">
        <f>'Master List'!AF7</f>
        <v>Randall W. Griffin</v>
      </c>
      <c r="AF2" s="6" t="str">
        <f>'Master List'!AG7</f>
        <v>Matthew J. Alexander, PE</v>
      </c>
      <c r="AG2" s="6" t="str">
        <f>'Master List'!AH7</f>
        <v>Steve T. Smallwood, PE</v>
      </c>
      <c r="AH2" s="6" t="str">
        <f>'Master List'!AI7</f>
        <v>Shihai Zhang, PE</v>
      </c>
      <c r="AI2" s="6" t="str">
        <f>'Master List'!AJ7</f>
        <v>R. Joel Gulledge, PE, PLS, CPM</v>
      </c>
      <c r="AJ2" s="6" t="str">
        <f>'Master List'!AK7</f>
        <v>Jennifer Portanova, PE, CPM</v>
      </c>
      <c r="AK2" s="6" t="str">
        <f>'Master List'!AL7</f>
        <v>Meredith McLamb</v>
      </c>
      <c r="AL2" s="6" t="str">
        <f>'Master List'!AM7</f>
        <v>Barry Whitaker</v>
      </c>
      <c r="AM2" s="6" t="str">
        <f>'Master List'!AN7</f>
        <v>Jeremy A. Goodwin, PE</v>
      </c>
      <c r="AN2" s="6" t="str">
        <f>'Master List'!AO7</f>
        <v>Jeff Walston, PE</v>
      </c>
      <c r="AO2" s="6" t="str">
        <f>'Master List'!AP7</f>
        <v>Wes Chandler, PE</v>
      </c>
      <c r="AP2" s="6" t="str">
        <f>'Master List'!AQ7</f>
        <v>Mason K Hurt, PLS</v>
      </c>
      <c r="AQ2" s="6" t="str">
        <f>'Master List'!AR7</f>
        <v>Jimmy Liverman, PLS</v>
      </c>
      <c r="AR2" s="6" t="str">
        <f>'Master List'!AS7</f>
        <v>Keith T. Garry</v>
      </c>
      <c r="AS2" s="6" t="str">
        <f>'Master List'!AT7</f>
        <v>David A. Candela, PE</v>
      </c>
      <c r="AT2" s="6" t="str">
        <f>'Master List'!AU7</f>
        <v>Lane Jones</v>
      </c>
      <c r="AU2" s="6" t="str">
        <f>'Master List'!AV7</f>
        <v>Ethan J. Caldwell, LG, PE</v>
      </c>
      <c r="AV2" s="6">
        <f>'Master List'!AW7</f>
        <v>0</v>
      </c>
      <c r="AW2" s="6" t="str">
        <f>'Master List'!AX7</f>
        <v>Aaron A Harper, PE</v>
      </c>
      <c r="AX2" s="6" t="str">
        <f>'Master List'!AY7</f>
        <v>Richard Greene, Phd, PE, PLS</v>
      </c>
      <c r="AY2" s="6" t="str">
        <f>'Master List'!AZ7</f>
        <v>Hon F. Yeung, PE</v>
      </c>
      <c r="AZ2" s="6" t="str">
        <f>'Master List'!BA7</f>
        <v>James B. Harris, PE</v>
      </c>
      <c r="BA2" s="6" t="str">
        <f>'Master List'!BB7</f>
        <v>LeiLani Y. Paugh</v>
      </c>
      <c r="BB2" s="6" t="str">
        <f>'Master List'!BC7</f>
        <v>Malcolm J. Bell</v>
      </c>
      <c r="BC2" s="6" t="str">
        <f>'Master List'!BD7</f>
        <v>Nancy M. Horne, PE</v>
      </c>
      <c r="BD2" s="6" t="str">
        <f>'Master List'!BE7</f>
        <v>Doumit Y. Ishak</v>
      </c>
      <c r="BE2" s="6" t="str">
        <f>'Master List'!BF7</f>
        <v>Jared S. Gray</v>
      </c>
      <c r="BF2" s="6" t="str">
        <f>'Master List'!BG7</f>
        <v>Leigh M. Wing, PE</v>
      </c>
      <c r="BG2" s="6" t="str">
        <f>'Master List'!BH7</f>
        <v>Daniel Nunnery</v>
      </c>
      <c r="BH2" s="6" t="str">
        <f>'Master List'!BI7</f>
        <v>Alyson Tamer, PE, CPM</v>
      </c>
      <c r="BI2" s="6" t="str">
        <f>'Master List'!BJ7</f>
        <v>Jason C. Elliott</v>
      </c>
      <c r="BJ2" s="6" t="str">
        <f>'Master List'!BK7</f>
        <v>Kelvin L. Jordan</v>
      </c>
      <c r="BK2" s="6" t="str">
        <f>'Master List'!BL7</f>
        <v>Tracy E. Roberts, AICP</v>
      </c>
      <c r="BL2" s="6" t="str">
        <f>'Master List'!BM7</f>
        <v>Brad Hibbs, PE</v>
      </c>
      <c r="BM2" s="6">
        <f>'Master List'!BN7</f>
        <v>0</v>
      </c>
      <c r="BN2" s="6" t="str">
        <f>'Master List'!BO7</f>
        <v>Rodney F Hough, PLS</v>
      </c>
      <c r="BO2" s="6" t="str">
        <f>'Master List'!BP7</f>
        <v>Christopher M. Connolly, PE, CPM</v>
      </c>
      <c r="BP2" s="6" t="str">
        <f>'Master List'!BQ7</f>
        <v>Bradley D Bass</v>
      </c>
      <c r="BQ2" s="6" t="str">
        <f>'Master List'!BR7</f>
        <v>Chris Coughlin</v>
      </c>
      <c r="BR2" s="6" t="str">
        <f>'Master List'!BS7</f>
        <v>Nadia A Al-Dhalimy, PhD, PE</v>
      </c>
      <c r="BS2" s="6" t="str">
        <f>'Master List'!BT7</f>
        <v>David Snoke, PE</v>
      </c>
      <c r="BT2" s="6" t="str">
        <f>'Master List'!BU7</f>
        <v>Derrick G. Weaver, PE</v>
      </c>
      <c r="BU2" s="6" t="str">
        <f>'Master List'!BV7</f>
        <v>Chris Peoples, PE</v>
      </c>
      <c r="BV2" s="6">
        <f>'Master List'!BW7</f>
        <v>0</v>
      </c>
      <c r="BW2" s="6" t="str">
        <f>'Master List'!BX7</f>
        <v>Troy B. Brooks, PE</v>
      </c>
      <c r="BX2" s="6" t="str">
        <f>'Master List'!BY7</f>
        <v>Clarence Coleman, PE</v>
      </c>
      <c r="BY2" s="6" t="str">
        <f>'Master List'!BZ7</f>
        <v>VACANT</v>
      </c>
      <c r="BZ2" s="6" t="str">
        <f>'Master List'!CA7</f>
        <v>Nicole M. Hackler, PE</v>
      </c>
      <c r="CA2" s="6" t="str">
        <f>'Master List'!CB7</f>
        <v>Denise T. Amato</v>
      </c>
      <c r="CB2" s="6" t="str">
        <f>'Master List'!CC7</f>
        <v>Jon Weathersbee, PE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5D31B-DF2A-42FB-959A-DA7F8786EA23}">
  <sheetPr>
    <tabColor rgb="FFFFC000"/>
  </sheetPr>
  <dimension ref="A1:CB4"/>
  <sheetViews>
    <sheetView workbookViewId="0">
      <selection activeCell="CB19" sqref="CB19"/>
    </sheetView>
  </sheetViews>
  <sheetFormatPr defaultColWidth="20.5703125" defaultRowHeight="15" x14ac:dyDescent="0.25"/>
  <cols>
    <col min="21" max="21" width="20.5703125" customWidth="1"/>
    <col min="49" max="49" width="36.5703125" customWidth="1"/>
    <col min="51" max="51" width="38.5703125" customWidth="1"/>
    <col min="62" max="62" width="22.42578125" customWidth="1"/>
    <col min="65" max="65" width="22.5703125" customWidth="1"/>
    <col min="66" max="66" width="28" customWidth="1"/>
  </cols>
  <sheetData>
    <row r="1" spans="1:80" s="7" customFormat="1" ht="45" x14ac:dyDescent="0.25">
      <c r="A1" s="30" t="s">
        <v>180</v>
      </c>
      <c r="B1" s="30" t="s">
        <v>181</v>
      </c>
      <c r="C1" s="7" t="s">
        <v>70</v>
      </c>
      <c r="D1" s="7" t="s">
        <v>182</v>
      </c>
      <c r="E1" s="7" t="s">
        <v>183</v>
      </c>
      <c r="F1" s="7" t="s">
        <v>184</v>
      </c>
      <c r="G1" s="7" t="s">
        <v>180</v>
      </c>
      <c r="H1" s="7" t="s">
        <v>41</v>
      </c>
      <c r="I1" s="43" t="s">
        <v>185</v>
      </c>
      <c r="J1" s="7" t="s">
        <v>186</v>
      </c>
      <c r="K1" s="7" t="s">
        <v>67</v>
      </c>
      <c r="L1" s="7" t="s">
        <v>187</v>
      </c>
      <c r="M1" s="7" t="s">
        <v>188</v>
      </c>
      <c r="N1" s="7" t="s">
        <v>189</v>
      </c>
      <c r="O1" s="7" t="s">
        <v>190</v>
      </c>
      <c r="P1" s="7" t="s">
        <v>191</v>
      </c>
      <c r="Q1" s="7" t="s">
        <v>192</v>
      </c>
      <c r="R1" s="7" t="s">
        <v>193</v>
      </c>
      <c r="S1" s="7" t="s">
        <v>123</v>
      </c>
      <c r="T1" s="7" t="s">
        <v>194</v>
      </c>
      <c r="U1" s="7" t="s">
        <v>195</v>
      </c>
      <c r="V1" s="7" t="s">
        <v>133</v>
      </c>
      <c r="W1" s="7" t="s">
        <v>196</v>
      </c>
      <c r="X1" s="7" t="s">
        <v>86</v>
      </c>
      <c r="Y1" s="7" t="s">
        <v>197</v>
      </c>
      <c r="Z1" s="7" t="str">
        <f>DIV_1!Z1</f>
        <v>State Traffic Management Engineer</v>
      </c>
      <c r="AA1" s="7" t="str">
        <f>DIV_1!AA1</f>
        <v>Roadway Support Group Lead2</v>
      </c>
      <c r="AB1" s="7" t="str">
        <f>DIV_1!AB1</f>
        <v>Roadway Support Group Lead1</v>
      </c>
      <c r="AC1" s="7" t="str">
        <f>DIV_1!AC1</f>
        <v>Manager of PMU</v>
      </c>
      <c r="AD1" s="7" t="str">
        <f>DIV_1!AD1</f>
        <v>State Hydraulics Engineer</v>
      </c>
      <c r="AE1" s="7" t="str">
        <f>DIV_1!AE1</f>
        <v>Unit Head of EAU</v>
      </c>
      <c r="AF1" s="7" t="str">
        <f>DIV_1!AF1</f>
        <v>State Geotechnical Engineer</v>
      </c>
      <c r="AG1" s="7" t="str">
        <f>DIV_1!AG1</f>
        <v>State Roadway Design Engineer</v>
      </c>
      <c r="AH1" s="7" t="str">
        <f>DIV_1!AH1</f>
        <v>State Pavement Design Engineer</v>
      </c>
      <c r="AI1" s="7" t="str">
        <f>DIV_1!AI1</f>
        <v>State Location &amp; Surveys Engineer</v>
      </c>
      <c r="AJ1" s="7" t="str">
        <f>DIV_1!AJ1</f>
        <v>State Traffic Engineer</v>
      </c>
      <c r="AK1" s="7" t="str">
        <f>DIV_1!AK1</f>
        <v>Surfaces &amp; Encroachments Manager</v>
      </c>
      <c r="AL1" s="7" t="str">
        <f>DIV_1!AL1</f>
        <v>Utilities Business Officer</v>
      </c>
      <c r="AM1" s="7" t="str">
        <f>DIV_1!AM1</f>
        <v>State Roadside Environmental Engineer</v>
      </c>
      <c r="AN1" s="7" t="str">
        <f>DIV_1!AN1</f>
        <v xml:space="preserve">     Erosion Control Engineering Supervisor</v>
      </c>
      <c r="AO1" s="7" t="str">
        <f>DIV_1!AO1</f>
        <v>Roadside Environmental Engineer</v>
      </c>
      <c r="AP1" s="7" t="str">
        <f>DIV_1!AP1</f>
        <v xml:space="preserve">Central L&amp;S Project Development Engineer </v>
      </c>
      <c r="AQ1" s="7" t="str">
        <f>DIV_1!AQ1</f>
        <v xml:space="preserve">L&amp;S Regional Project Development Engineer </v>
      </c>
      <c r="AR1" s="7" t="s">
        <v>84</v>
      </c>
      <c r="AS1" s="7" t="s">
        <v>133</v>
      </c>
      <c r="AT1" s="7" t="s">
        <v>47</v>
      </c>
      <c r="AU1" s="7" t="s">
        <v>82</v>
      </c>
      <c r="AW1" s="7" t="s">
        <v>126</v>
      </c>
      <c r="AX1" s="7" t="s">
        <v>173</v>
      </c>
      <c r="AY1" s="7" t="s">
        <v>178</v>
      </c>
      <c r="AZ1" s="7" t="s">
        <v>121</v>
      </c>
      <c r="BA1" s="7" t="s">
        <v>11</v>
      </c>
      <c r="BB1" s="7" t="s">
        <v>165</v>
      </c>
      <c r="BC1" s="7" t="s">
        <v>205</v>
      </c>
      <c r="BD1" s="7" t="s">
        <v>206</v>
      </c>
      <c r="BE1" s="7" t="s">
        <v>17</v>
      </c>
      <c r="BF1" s="7" t="s">
        <v>176</v>
      </c>
      <c r="BG1" s="7" t="s">
        <v>43</v>
      </c>
      <c r="BH1" s="7" t="s">
        <v>71</v>
      </c>
      <c r="BI1" s="7" t="s">
        <v>21</v>
      </c>
      <c r="BJ1" s="7" t="s">
        <v>99</v>
      </c>
      <c r="BK1" s="7" t="s">
        <v>25</v>
      </c>
      <c r="BL1" s="7" t="s">
        <v>207</v>
      </c>
      <c r="BM1" s="7" t="s">
        <v>208</v>
      </c>
      <c r="BN1" s="7" t="s">
        <v>174</v>
      </c>
      <c r="BO1" s="7" t="s">
        <v>209</v>
      </c>
      <c r="BP1" s="7" t="s">
        <v>40</v>
      </c>
      <c r="BQ1" s="7" t="s">
        <v>80</v>
      </c>
      <c r="BR1" s="7" t="s">
        <v>179</v>
      </c>
      <c r="BS1" s="7" t="s">
        <v>115</v>
      </c>
      <c r="BT1" s="7" t="s">
        <v>168</v>
      </c>
      <c r="BU1" s="7" t="s">
        <v>172</v>
      </c>
      <c r="BV1" s="7" t="s">
        <v>254</v>
      </c>
      <c r="BW1" s="7" t="s">
        <v>132</v>
      </c>
      <c r="BX1" s="7" t="s">
        <v>158</v>
      </c>
      <c r="BY1" s="7" t="s">
        <v>157</v>
      </c>
      <c r="BZ1" s="7" t="s">
        <v>160</v>
      </c>
      <c r="CA1" s="7" t="s">
        <v>210</v>
      </c>
      <c r="CB1" s="7" t="s">
        <v>169</v>
      </c>
    </row>
    <row r="2" spans="1:80" s="6" customFormat="1" x14ac:dyDescent="0.25">
      <c r="A2" s="6" t="str">
        <f>'Master List'!B8</f>
        <v>Michelle A. Winston</v>
      </c>
      <c r="B2" s="6" t="str">
        <f>'Master List'!C8</f>
        <v>Donna Rodgers</v>
      </c>
      <c r="C2" s="6" t="str">
        <f>'Master List'!D8</f>
        <v>Trent Culp</v>
      </c>
      <c r="D2" s="6" t="str">
        <f>'Master List'!E8</f>
        <v>Lois Little</v>
      </c>
      <c r="E2" s="6" t="str">
        <f>'Master List'!F8</f>
        <v>VACANT</v>
      </c>
      <c r="F2" s="6" t="str">
        <f>'Master List'!G8</f>
        <v>Becca J. Gallas, PE</v>
      </c>
      <c r="G2" s="6" t="str">
        <f>'Master List'!H8</f>
        <v>Michelle A. Winston</v>
      </c>
      <c r="H2" s="6" t="str">
        <f>'Master List'!I8</f>
        <v xml:space="preserve">Michael Turchy </v>
      </c>
      <c r="I2" s="6" t="str">
        <f>'Master List'!J8</f>
        <v>Morgan Weatherford</v>
      </c>
      <c r="J2" s="6" t="str">
        <f>'Master List'!K8</f>
        <v>Charles R. Smith, PE</v>
      </c>
      <c r="K2" s="6" t="str">
        <f>'Master List'!L8</f>
        <v>Jennie G. Bunton</v>
      </c>
      <c r="L2" s="6" t="str">
        <f>'Master List'!M8</f>
        <v>Nicholas Lineberger, PE</v>
      </c>
      <c r="M2" s="6" t="str">
        <f>'Master List'!N8</f>
        <v>Thomas G. Santee, PE</v>
      </c>
      <c r="N2" s="6" t="str">
        <f>'Master List'!O8</f>
        <v>Robert J. Ziemba, PE, CPM</v>
      </c>
      <c r="O2" s="6" t="str">
        <f>'Master List'!P8</f>
        <v>Mitch Eaton, PE</v>
      </c>
      <c r="P2" s="6">
        <f>'Master List'!Q8</f>
        <v>0</v>
      </c>
      <c r="Q2" s="6" t="str">
        <f>'Master List'!R8</f>
        <v>Nadia A Al-Dhalimy, PhD, PE</v>
      </c>
      <c r="R2" s="6" t="str">
        <f>'Master List'!S8</f>
        <v>Kristy Alford, PE</v>
      </c>
      <c r="S2" s="6" t="str">
        <f>'Master List'!T8</f>
        <v>Brian M. Wert, PE</v>
      </c>
      <c r="T2" s="6" t="str">
        <f>'Master List'!U8</f>
        <v>Tierre R. Peterson, PE</v>
      </c>
      <c r="U2" s="6" t="str">
        <f>'Master List'!V8</f>
        <v>Kenneth C. Thornewell, PE</v>
      </c>
      <c r="V2" s="6" t="str">
        <f>'Master List'!W8</f>
        <v>Meredith D. Hayes, PE</v>
      </c>
      <c r="W2" s="6" t="str">
        <f>'Master List'!X8</f>
        <v>Joshua M. Young</v>
      </c>
      <c r="X2" s="6" t="str">
        <f>'Master List'!Y8</f>
        <v>Bo Hemphill, PE</v>
      </c>
      <c r="Y2" s="6" t="str">
        <f>'Master List'!Z8</f>
        <v>Paul (Andy) Jordan, PE</v>
      </c>
      <c r="Z2" s="6" t="str">
        <f>'Master List'!AA8</f>
        <v>Joseph E. Hummer, PHD, PE</v>
      </c>
      <c r="AA2" s="6" t="str">
        <f>'Master List'!AB8</f>
        <v>Jordan A. Woodard, PE</v>
      </c>
      <c r="AB2" s="6" t="str">
        <f>'Master List'!AC8</f>
        <v>Jordan A. Woodard, PE</v>
      </c>
      <c r="AC2" s="6" t="str">
        <f>'Master List'!AD8</f>
        <v>Katrina M. Feltes, PE</v>
      </c>
      <c r="AD2" s="6" t="str">
        <f>'Master List'!AE8</f>
        <v>Matthew S. Lauffer, PE</v>
      </c>
      <c r="AE2" s="6" t="str">
        <f>'Master List'!AF8</f>
        <v>Randall W. Griffin</v>
      </c>
      <c r="AF2" s="6" t="str">
        <f>'Master List'!AG8</f>
        <v>Matthew J. Alexander, PE</v>
      </c>
      <c r="AG2" s="6" t="str">
        <f>'Master List'!AH8</f>
        <v>Steve T. Smallwood, PE</v>
      </c>
      <c r="AH2" s="6" t="str">
        <f>'Master List'!AI8</f>
        <v>Shihai Zhang, PE</v>
      </c>
      <c r="AI2" s="6" t="str">
        <f>'Master List'!AJ8</f>
        <v>R. Joel Gulledge, PE, PLS, CPM</v>
      </c>
      <c r="AJ2" s="6" t="str">
        <f>'Master List'!AK8</f>
        <v>Jennifer Portanova, PE, CPM</v>
      </c>
      <c r="AK2" s="6" t="str">
        <f>'Master List'!AL8</f>
        <v>Meredith McLamb</v>
      </c>
      <c r="AL2" s="6" t="str">
        <f>'Master List'!AM8</f>
        <v>Barry Whitaker</v>
      </c>
      <c r="AM2" s="6" t="str">
        <f>'Master List'!AN8</f>
        <v>Jeremy A. Goodwin, PE</v>
      </c>
      <c r="AN2" s="6" t="str">
        <f>'Master List'!AO8</f>
        <v>Jeff Walston, PE</v>
      </c>
      <c r="AO2" s="6" t="str">
        <f>'Master List'!AP8</f>
        <v>Wes Chandler, PE</v>
      </c>
      <c r="AP2" s="6" t="str">
        <f>'Master List'!AQ8</f>
        <v>Mason K Hurt, PLS</v>
      </c>
      <c r="AQ2" s="6" t="str">
        <f>'Master List'!AR8</f>
        <v>Mason K Hurt, PLS</v>
      </c>
      <c r="AR2" s="6" t="str">
        <f>'Master List'!AS8</f>
        <v>Keith T. Garry</v>
      </c>
      <c r="AS2" s="6" t="str">
        <f>'Master List'!AT8</f>
        <v>Meredith D. Hayes, PE</v>
      </c>
      <c r="AT2" s="6" t="str">
        <f>'Master List'!AU8</f>
        <v>Lane Jones</v>
      </c>
      <c r="AU2" s="6" t="str">
        <f>'Master List'!AV8</f>
        <v>Ethan J. Caldwell, LG, PE</v>
      </c>
      <c r="AV2" s="6">
        <f>'Master List'!AW8</f>
        <v>0</v>
      </c>
      <c r="AW2" s="6" t="str">
        <f>'Master List'!AX8</f>
        <v>Aaron A Harper, PE</v>
      </c>
      <c r="AX2" s="6" t="str">
        <f>'Master List'!AY8</f>
        <v>Richard Greene, Phd, PE, PLS</v>
      </c>
      <c r="AY2" s="6" t="str">
        <f>'Master List'!AZ8</f>
        <v>Hon F. Yeung, PE</v>
      </c>
      <c r="AZ2" s="6" t="str">
        <f>'Master List'!BA8</f>
        <v>James B. Harris, PE</v>
      </c>
      <c r="BA2" s="6" t="str">
        <f>'Master List'!BB8</f>
        <v>LeiLani Y. Paugh</v>
      </c>
      <c r="BB2" s="6" t="str">
        <f>'Master List'!BC8</f>
        <v>Malcolm J. Bell</v>
      </c>
      <c r="BC2" s="6" t="str">
        <f>'Master List'!BD8</f>
        <v>Nancy M. Horne, PE</v>
      </c>
      <c r="BD2" s="6" t="str">
        <f>'Master List'!BE8</f>
        <v>Doumit Y. Ishak</v>
      </c>
      <c r="BE2" s="6" t="str">
        <f>'Master List'!BF8</f>
        <v>Jared S. Gray</v>
      </c>
      <c r="BF2" s="6" t="str">
        <f>'Master List'!BG8</f>
        <v>Leigh M. Wing, PE</v>
      </c>
      <c r="BG2" s="6" t="str">
        <f>'Master List'!BH8</f>
        <v>Daniel Nunnery</v>
      </c>
      <c r="BH2" s="6" t="str">
        <f>'Master List'!BI8</f>
        <v>Alyson Tamer, PE, CPM</v>
      </c>
      <c r="BI2" s="6" t="str">
        <f>'Master List'!BJ8</f>
        <v>Jason C. Elliott</v>
      </c>
      <c r="BJ2" s="6" t="str">
        <f>'Master List'!BK8</f>
        <v>Kelvin L. Jordan</v>
      </c>
      <c r="BK2" s="6" t="str">
        <f>'Master List'!BL8</f>
        <v>Tracy E. Roberts, AICP</v>
      </c>
      <c r="BL2" s="6" t="str">
        <f>'Master List'!BM8</f>
        <v>Brad Hibbs, PE</v>
      </c>
      <c r="BM2" s="6">
        <f>'Master List'!BN8</f>
        <v>0</v>
      </c>
      <c r="BN2" s="6" t="str">
        <f>'Master List'!BO8</f>
        <v>Rodney F Hough, PLS</v>
      </c>
      <c r="BO2" s="6" t="str">
        <f>'Master List'!BP8</f>
        <v>Christopher M. Connolly, PE, CPM</v>
      </c>
      <c r="BP2" s="6" t="str">
        <f>'Master List'!BQ8</f>
        <v>Bradley D Bass</v>
      </c>
      <c r="BQ2" s="6" t="str">
        <f>'Master List'!BR8</f>
        <v>Chris Coughlin</v>
      </c>
      <c r="BR2" s="6" t="str">
        <f>'Master List'!BS8</f>
        <v>Nadia A Al-Dhalimy, PhD, PE</v>
      </c>
      <c r="BS2" s="6" t="str">
        <f>'Master List'!BT8</f>
        <v>David Snoke, PE</v>
      </c>
      <c r="BT2" s="6" t="str">
        <f>'Master List'!BU8</f>
        <v>Derrick G. Weaver, PE</v>
      </c>
      <c r="BU2" s="6" t="str">
        <f>'Master List'!BV8</f>
        <v>Chris Peoples, PE</v>
      </c>
      <c r="BV2" s="6">
        <f>'Master List'!BW8</f>
        <v>0</v>
      </c>
      <c r="BW2" s="6" t="str">
        <f>'Master List'!BX8</f>
        <v>Troy B. Brooks, PE</v>
      </c>
      <c r="BX2" s="6" t="str">
        <f>'Master List'!BY8</f>
        <v>Clarence Coleman, PE</v>
      </c>
      <c r="BY2" s="6" t="str">
        <f>'Master List'!BZ8</f>
        <v>VACANT</v>
      </c>
      <c r="BZ2" s="6" t="str">
        <f>'Master List'!CA8</f>
        <v>Nicole M. Hackler, PE</v>
      </c>
      <c r="CA2" s="6" t="str">
        <f>'Master List'!CB8</f>
        <v>Denise T. Amato</v>
      </c>
      <c r="CB2" s="6" t="str">
        <f>'Master List'!CC8</f>
        <v>Jon Weathersbee, PE</v>
      </c>
    </row>
    <row r="4" spans="1:80" x14ac:dyDescent="0.25">
      <c r="F4" s="12"/>
    </row>
  </sheetData>
  <sortState xmlns:xlrd2="http://schemas.microsoft.com/office/spreadsheetml/2017/richdata2" columnSort="1" ref="A1:U2">
    <sortCondition ref="A1:U1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B7504-B263-4B4D-B968-DF05FD99DBE1}">
  <sheetPr>
    <tabColor rgb="FFFFC000"/>
  </sheetPr>
  <dimension ref="A1:CB2"/>
  <sheetViews>
    <sheetView workbookViewId="0">
      <selection activeCell="G31" sqref="G31"/>
    </sheetView>
  </sheetViews>
  <sheetFormatPr defaultColWidth="20.5703125" defaultRowHeight="15" x14ac:dyDescent="0.25"/>
  <cols>
    <col min="49" max="49" width="36" customWidth="1"/>
    <col min="51" max="51" width="36.42578125" customWidth="1"/>
    <col min="62" max="62" width="22.42578125" customWidth="1"/>
    <col min="65" max="65" width="22.5703125" customWidth="1"/>
    <col min="66" max="66" width="30.42578125" customWidth="1"/>
  </cols>
  <sheetData>
    <row r="1" spans="1:80" s="7" customFormat="1" ht="45" x14ac:dyDescent="0.25">
      <c r="A1" s="7" t="s">
        <v>180</v>
      </c>
      <c r="B1" s="7" t="s">
        <v>181</v>
      </c>
      <c r="C1" s="7" t="s">
        <v>70</v>
      </c>
      <c r="D1" s="7" t="s">
        <v>182</v>
      </c>
      <c r="E1" s="7" t="s">
        <v>183</v>
      </c>
      <c r="F1" s="7" t="s">
        <v>184</v>
      </c>
      <c r="G1" s="7" t="s">
        <v>180</v>
      </c>
      <c r="H1" s="7" t="s">
        <v>41</v>
      </c>
      <c r="I1" s="7" t="s">
        <v>185</v>
      </c>
      <c r="J1" s="7" t="s">
        <v>186</v>
      </c>
      <c r="K1" s="7" t="s">
        <v>67</v>
      </c>
      <c r="L1" s="7" t="s">
        <v>187</v>
      </c>
      <c r="M1" s="7" t="s">
        <v>188</v>
      </c>
      <c r="N1" s="7" t="s">
        <v>189</v>
      </c>
      <c r="O1" s="7" t="s">
        <v>190</v>
      </c>
      <c r="P1" s="7" t="s">
        <v>191</v>
      </c>
      <c r="Q1" s="7" t="s">
        <v>192</v>
      </c>
      <c r="R1" s="7" t="s">
        <v>193</v>
      </c>
      <c r="S1" s="7" t="s">
        <v>123</v>
      </c>
      <c r="T1" s="7" t="s">
        <v>194</v>
      </c>
      <c r="U1" s="7" t="s">
        <v>195</v>
      </c>
      <c r="V1" s="7" t="s">
        <v>133</v>
      </c>
      <c r="W1" s="7" t="s">
        <v>196</v>
      </c>
      <c r="X1" s="7" t="s">
        <v>86</v>
      </c>
      <c r="Y1" s="7" t="s">
        <v>197</v>
      </c>
      <c r="Z1" s="7" t="str">
        <f>DIV_1!Z1</f>
        <v>State Traffic Management Engineer</v>
      </c>
      <c r="AA1" s="7" t="str">
        <f>DIV_1!AA1</f>
        <v>Roadway Support Group Lead2</v>
      </c>
      <c r="AB1" s="7" t="str">
        <f>DIV_1!AB1</f>
        <v>Roadway Support Group Lead1</v>
      </c>
      <c r="AC1" s="7" t="str">
        <f>DIV_1!AC1</f>
        <v>Manager of PMU</v>
      </c>
      <c r="AD1" s="7" t="str">
        <f>DIV_1!AD1</f>
        <v>State Hydraulics Engineer</v>
      </c>
      <c r="AE1" s="7" t="str">
        <f>DIV_1!AE1</f>
        <v>Unit Head of EAU</v>
      </c>
      <c r="AF1" s="7" t="str">
        <f>DIV_1!AF1</f>
        <v>State Geotechnical Engineer</v>
      </c>
      <c r="AG1" s="7" t="str">
        <f>DIV_1!AG1</f>
        <v>State Roadway Design Engineer</v>
      </c>
      <c r="AH1" s="7" t="str">
        <f>DIV_1!AH1</f>
        <v>State Pavement Design Engineer</v>
      </c>
      <c r="AI1" s="7" t="str">
        <f>DIV_1!AI1</f>
        <v>State Location &amp; Surveys Engineer</v>
      </c>
      <c r="AJ1" s="7" t="str">
        <f>DIV_1!AJ1</f>
        <v>State Traffic Engineer</v>
      </c>
      <c r="AK1" s="7" t="str">
        <f>DIV_1!AK1</f>
        <v>Surfaces &amp; Encroachments Manager</v>
      </c>
      <c r="AL1" s="7" t="str">
        <f>DIV_1!AL1</f>
        <v>Utilities Business Officer</v>
      </c>
      <c r="AM1" s="7" t="str">
        <f>DIV_1!AM1</f>
        <v>State Roadside Environmental Engineer</v>
      </c>
      <c r="AN1" s="7" t="str">
        <f>DIV_1!AN1</f>
        <v xml:space="preserve">     Erosion Control Engineering Supervisor</v>
      </c>
      <c r="AO1" s="7" t="str">
        <f>DIV_1!AO1</f>
        <v>Roadside Environmental Engineer</v>
      </c>
      <c r="AP1" s="7" t="str">
        <f>DIV_1!AP1</f>
        <v xml:space="preserve">Central L&amp;S Project Development Engineer </v>
      </c>
      <c r="AQ1" s="7" t="str">
        <f>DIV_1!AQ1</f>
        <v xml:space="preserve">L&amp;S Regional Project Development Engineer </v>
      </c>
      <c r="AR1" s="7" t="s">
        <v>84</v>
      </c>
      <c r="AS1" s="7" t="s">
        <v>133</v>
      </c>
      <c r="AT1" s="7" t="s">
        <v>47</v>
      </c>
      <c r="AU1" s="7" t="s">
        <v>82</v>
      </c>
      <c r="AW1" s="7" t="s">
        <v>126</v>
      </c>
      <c r="AX1" s="7" t="s">
        <v>173</v>
      </c>
      <c r="AY1" s="7" t="s">
        <v>178</v>
      </c>
      <c r="AZ1" s="7" t="s">
        <v>121</v>
      </c>
      <c r="BA1" s="7" t="s">
        <v>11</v>
      </c>
      <c r="BB1" s="7" t="s">
        <v>165</v>
      </c>
      <c r="BC1" s="7" t="s">
        <v>205</v>
      </c>
      <c r="BD1" s="7" t="s">
        <v>206</v>
      </c>
      <c r="BE1" s="7" t="s">
        <v>17</v>
      </c>
      <c r="BF1" s="7" t="s">
        <v>176</v>
      </c>
      <c r="BG1" s="7" t="s">
        <v>43</v>
      </c>
      <c r="BH1" s="7" t="s">
        <v>71</v>
      </c>
      <c r="BI1" s="7" t="s">
        <v>21</v>
      </c>
      <c r="BJ1" s="7" t="s">
        <v>99</v>
      </c>
      <c r="BK1" s="7" t="s">
        <v>25</v>
      </c>
      <c r="BL1" s="7" t="s">
        <v>207</v>
      </c>
      <c r="BM1" s="7" t="s">
        <v>208</v>
      </c>
      <c r="BN1" s="7" t="s">
        <v>174</v>
      </c>
      <c r="BO1" s="7" t="s">
        <v>209</v>
      </c>
      <c r="BP1" s="7" t="s">
        <v>40</v>
      </c>
      <c r="BQ1" s="7" t="s">
        <v>80</v>
      </c>
      <c r="BR1" s="7" t="s">
        <v>179</v>
      </c>
      <c r="BS1" s="7" t="s">
        <v>115</v>
      </c>
      <c r="BT1" s="7" t="s">
        <v>168</v>
      </c>
      <c r="BU1" s="7" t="s">
        <v>172</v>
      </c>
      <c r="BV1" s="7" t="s">
        <v>254</v>
      </c>
      <c r="BW1" s="7" t="s">
        <v>132</v>
      </c>
      <c r="BX1" s="7" t="s">
        <v>158</v>
      </c>
      <c r="BY1" s="7" t="s">
        <v>157</v>
      </c>
      <c r="BZ1" s="7" t="s">
        <v>160</v>
      </c>
      <c r="CA1" s="7" t="s">
        <v>210</v>
      </c>
      <c r="CB1" s="7" t="s">
        <v>169</v>
      </c>
    </row>
    <row r="2" spans="1:80" s="6" customFormat="1" x14ac:dyDescent="0.25">
      <c r="A2" s="6" t="str">
        <f>'Master List'!B9</f>
        <v>VACANT</v>
      </c>
      <c r="B2" s="6" t="str">
        <f>'Master List'!C9</f>
        <v>Donna Rodgers</v>
      </c>
      <c r="C2" s="6" t="str">
        <f>'Master List'!D9</f>
        <v>Trent Culp</v>
      </c>
      <c r="D2" s="6" t="str">
        <f>'Master List'!E9</f>
        <v>Lois Little</v>
      </c>
      <c r="E2" s="6" t="str">
        <f>'Master List'!F9</f>
        <v>Jason P Salisbury, PE</v>
      </c>
      <c r="F2" s="6" t="str">
        <f>'Master List'!G9</f>
        <v>Wallace "Lee" Jernigan, Jr., PE</v>
      </c>
      <c r="G2" s="6" t="str">
        <f>'Master List'!H9</f>
        <v>VACANT</v>
      </c>
      <c r="H2" s="6" t="str">
        <f>'Master List'!I9</f>
        <v xml:space="preserve">Michael Turchy </v>
      </c>
      <c r="I2" s="6" t="str">
        <f>'Master List'!J9</f>
        <v>Morgan Weatherford</v>
      </c>
      <c r="J2" s="6" t="str">
        <f>'Master List'!K9</f>
        <v>Charles R. Smith, PE</v>
      </c>
      <c r="K2" s="6" t="str">
        <f>'Master List'!L9</f>
        <v>Jennie G. Bunton</v>
      </c>
      <c r="L2" s="6" t="str">
        <f>'Master List'!M9</f>
        <v>Clarence B Bunting, IV, PE</v>
      </c>
      <c r="M2" s="6" t="str">
        <f>'Master List'!N9</f>
        <v>Thomas G. Santee, PE</v>
      </c>
      <c r="N2" s="6" t="str">
        <f>'Master List'!O9</f>
        <v>Zachary Little, PE</v>
      </c>
      <c r="O2" s="6" t="str">
        <f>'Master List'!P9</f>
        <v>Mitch Eaton, PE</v>
      </c>
      <c r="P2" s="6">
        <f>'Master List'!Q9</f>
        <v>0</v>
      </c>
      <c r="Q2" s="6" t="str">
        <f>'Master List'!R9</f>
        <v>Nadia A Al-Dhalimy, PhD, PE</v>
      </c>
      <c r="R2" s="6" t="str">
        <f>'Master List'!S9</f>
        <v>Kristy Alford, PE</v>
      </c>
      <c r="S2" s="6" t="str">
        <f>'Master List'!T9</f>
        <v>Ben Johnson, PE</v>
      </c>
      <c r="T2" s="6" t="str">
        <f>'Master List'!U9</f>
        <v>Matthew M. Seymour, PE, PMP, DBIA</v>
      </c>
      <c r="U2" s="6" t="str">
        <f>'Master List'!V9</f>
        <v>Karmen E. Miller, PE</v>
      </c>
      <c r="V2" s="6" t="str">
        <f>'Master List'!W9</f>
        <v>John A. Partin, PE</v>
      </c>
      <c r="W2" s="6" t="str">
        <f>'Master List'!X9</f>
        <v>J. Keith Jackson, CPESC</v>
      </c>
      <c r="X2" s="6" t="str">
        <f>'Master List'!Y9</f>
        <v>Bo Hemphill, PE</v>
      </c>
      <c r="Y2" s="6" t="str">
        <f>'Master List'!Z9</f>
        <v>Paul (Andy) Jordan, PE</v>
      </c>
      <c r="Z2" s="6" t="str">
        <f>'Master List'!AA9</f>
        <v>Joseph E. Hummer, PHD, PE</v>
      </c>
      <c r="AA2" s="6" t="str">
        <f>'Master List'!AB9</f>
        <v>Jordan A. Woodard, PE</v>
      </c>
      <c r="AB2" s="6" t="str">
        <f>'Master List'!AC9</f>
        <v>Jordan A. Woodard, PE</v>
      </c>
      <c r="AC2" s="6" t="str">
        <f>'Master List'!AD9</f>
        <v>Katrina M. Feltes, PE</v>
      </c>
      <c r="AD2" s="6" t="str">
        <f>'Master List'!AE9</f>
        <v>Matthew S. Lauffer, PE</v>
      </c>
      <c r="AE2" s="6" t="str">
        <f>'Master List'!AF9</f>
        <v>Randall W. Griffin</v>
      </c>
      <c r="AF2" s="6" t="str">
        <f>'Master List'!AG9</f>
        <v>Matthew J. Alexander, PE</v>
      </c>
      <c r="AG2" s="6" t="str">
        <f>'Master List'!AH9</f>
        <v>Steve T. Smallwood, PE</v>
      </c>
      <c r="AH2" s="6" t="str">
        <f>'Master List'!AI9</f>
        <v>Shihai Zhang, PE</v>
      </c>
      <c r="AI2" s="6" t="str">
        <f>'Master List'!AJ9</f>
        <v>R. Joel Gulledge, PE, PLS, CPM</v>
      </c>
      <c r="AJ2" s="6" t="str">
        <f>'Master List'!AK9</f>
        <v>Jennifer Portanova, PE, CPM</v>
      </c>
      <c r="AK2" s="6" t="str">
        <f>'Master List'!AL9</f>
        <v>Meredith McLamb</v>
      </c>
      <c r="AL2" s="6" t="str">
        <f>'Master List'!AM9</f>
        <v>Barry Whitaker</v>
      </c>
      <c r="AM2" s="6" t="str">
        <f>'Master List'!AN9</f>
        <v>Jeremy A. Goodwin, PE</v>
      </c>
      <c r="AN2" s="6" t="str">
        <f>'Master List'!AO9</f>
        <v>Jeff Walston, PE</v>
      </c>
      <c r="AO2" s="6" t="str">
        <f>'Master List'!AP9</f>
        <v>Mark K. Staley</v>
      </c>
      <c r="AP2" s="6" t="str">
        <f>'Master List'!AQ9</f>
        <v>Mason K Hurt, PLS</v>
      </c>
      <c r="AQ2" s="6" t="str">
        <f>'Master List'!AR9</f>
        <v>Greg D. Myrick, PE</v>
      </c>
      <c r="AR2" s="6" t="str">
        <f>'Master List'!AS9</f>
        <v>Keith T. Garry</v>
      </c>
      <c r="AS2" s="6" t="str">
        <f>'Master List'!AT9</f>
        <v>John A. Partin, PE</v>
      </c>
      <c r="AT2" s="6" t="str">
        <f>'Master List'!AU9</f>
        <v>Lane Jones</v>
      </c>
      <c r="AU2" s="6" t="str">
        <f>'Master List'!AV9</f>
        <v>Ethan J. Caldwell, LG, PE</v>
      </c>
      <c r="AV2" s="6">
        <f>'Master List'!AW9</f>
        <v>0</v>
      </c>
      <c r="AW2" s="6" t="str">
        <f>'Master List'!AX9</f>
        <v>Aaron A Harper, PE</v>
      </c>
      <c r="AX2" s="6" t="str">
        <f>'Master List'!AY9</f>
        <v>Richard Greene, Phd, PE, PLS</v>
      </c>
      <c r="AY2" s="6" t="str">
        <f>'Master List'!AZ9</f>
        <v>Hon F. Yeung, PE</v>
      </c>
      <c r="AZ2" s="6" t="str">
        <f>'Master List'!BA9</f>
        <v>James B. Harris, PE</v>
      </c>
      <c r="BA2" s="6" t="str">
        <f>'Master List'!BB9</f>
        <v>LeiLani Y. Paugh</v>
      </c>
      <c r="BB2" s="6" t="str">
        <f>'Master List'!BC9</f>
        <v>Malcolm J. Bell</v>
      </c>
      <c r="BC2" s="6" t="str">
        <f>'Master List'!BD9</f>
        <v>Nancy M. Horne, PE</v>
      </c>
      <c r="BD2" s="6" t="str">
        <f>'Master List'!BE9</f>
        <v>Doumit Y. Ishak</v>
      </c>
      <c r="BE2" s="6" t="str">
        <f>'Master List'!BF9</f>
        <v>Jared S. Gray</v>
      </c>
      <c r="BF2" s="6" t="str">
        <f>'Master List'!BG9</f>
        <v>Leigh M. Wing, PE</v>
      </c>
      <c r="BG2" s="6" t="str">
        <f>'Master List'!BH9</f>
        <v>Daniel Nunnery</v>
      </c>
      <c r="BH2" s="6" t="str">
        <f>'Master List'!BI9</f>
        <v>Alyson Tamer, PE, CPM</v>
      </c>
      <c r="BI2" s="6" t="str">
        <f>'Master List'!BJ9</f>
        <v>Jason C. Elliott</v>
      </c>
      <c r="BJ2" s="6" t="str">
        <f>'Master List'!BK9</f>
        <v>Kelvin L. Jordan</v>
      </c>
      <c r="BK2" s="6" t="str">
        <f>'Master List'!BL9</f>
        <v>Tracy E. Roberts, AICP</v>
      </c>
      <c r="BL2" s="6" t="str">
        <f>'Master List'!BM9</f>
        <v>Brad Hibbs, PE</v>
      </c>
      <c r="BM2" s="6">
        <f>'Master List'!BN9</f>
        <v>0</v>
      </c>
      <c r="BN2" s="6" t="str">
        <f>'Master List'!BO9</f>
        <v>Rodney F Hough, PLS</v>
      </c>
      <c r="BO2" s="6" t="str">
        <f>'Master List'!BP9</f>
        <v>Christopher M. Connolly, PE, CPM</v>
      </c>
      <c r="BP2" s="6" t="str">
        <f>'Master List'!BQ9</f>
        <v>Bradley D Bass</v>
      </c>
      <c r="BQ2" s="6" t="str">
        <f>'Master List'!BR9</f>
        <v>Chris Coughlin</v>
      </c>
      <c r="BR2" s="6" t="str">
        <f>'Master List'!BS9</f>
        <v>Nadia A Al-Dhalimy, PhD, PE</v>
      </c>
      <c r="BS2" s="6" t="str">
        <f>'Master List'!BT9</f>
        <v>David Snoke, PE</v>
      </c>
      <c r="BT2" s="6" t="str">
        <f>'Master List'!BU9</f>
        <v>Derrick G. Weaver, PE</v>
      </c>
      <c r="BU2" s="6" t="str">
        <f>'Master List'!BV9</f>
        <v>Chris Peoples, PE</v>
      </c>
      <c r="BV2" s="6">
        <f>'Master List'!BW9</f>
        <v>0</v>
      </c>
      <c r="BW2" s="6" t="str">
        <f>'Master List'!BX9</f>
        <v>Troy B. Brooks, PE</v>
      </c>
      <c r="BX2" s="6" t="str">
        <f>'Master List'!BY9</f>
        <v>Clarence Coleman, PE</v>
      </c>
      <c r="BY2" s="6" t="str">
        <f>'Master List'!BZ9</f>
        <v>VACANT</v>
      </c>
      <c r="BZ2" s="6" t="str">
        <f>'Master List'!CA9</f>
        <v>Nicole M. Hackler, PE</v>
      </c>
      <c r="CA2" s="6" t="str">
        <f>'Master List'!CB9</f>
        <v>Denise T. Amato</v>
      </c>
      <c r="CB2" s="6" t="str">
        <f>'Master List'!CC9</f>
        <v>Jon Weathersbee, PE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60D23-47D3-405B-8D57-6C10D385B3CF}">
  <sheetPr>
    <tabColor rgb="FFFFC000"/>
  </sheetPr>
  <dimension ref="A1:CB2"/>
  <sheetViews>
    <sheetView topLeftCell="BR1" workbookViewId="0">
      <selection activeCell="CA13" sqref="CA13"/>
    </sheetView>
  </sheetViews>
  <sheetFormatPr defaultColWidth="20.5703125" defaultRowHeight="15" x14ac:dyDescent="0.25"/>
  <cols>
    <col min="21" max="21" width="20.5703125" style="5"/>
    <col min="49" max="49" width="38.42578125" customWidth="1"/>
    <col min="51" max="51" width="37.85546875" customWidth="1"/>
    <col min="62" max="62" width="22.42578125" customWidth="1"/>
    <col min="65" max="65" width="23" customWidth="1"/>
    <col min="66" max="66" width="27.85546875" customWidth="1"/>
  </cols>
  <sheetData>
    <row r="1" spans="1:80" s="7" customFormat="1" ht="45" x14ac:dyDescent="0.25">
      <c r="A1" s="7" t="s">
        <v>180</v>
      </c>
      <c r="B1" s="7" t="s">
        <v>181</v>
      </c>
      <c r="C1" s="7" t="s">
        <v>70</v>
      </c>
      <c r="D1" s="7" t="s">
        <v>182</v>
      </c>
      <c r="E1" s="7" t="s">
        <v>183</v>
      </c>
      <c r="F1" s="7" t="s">
        <v>184</v>
      </c>
      <c r="G1" s="7" t="s">
        <v>180</v>
      </c>
      <c r="H1" s="7" t="s">
        <v>41</v>
      </c>
      <c r="I1" s="7" t="s">
        <v>185</v>
      </c>
      <c r="J1" s="7" t="s">
        <v>186</v>
      </c>
      <c r="K1" s="7" t="s">
        <v>67</v>
      </c>
      <c r="L1" s="7" t="s">
        <v>187</v>
      </c>
      <c r="M1" s="7" t="s">
        <v>188</v>
      </c>
      <c r="N1" s="7" t="s">
        <v>189</v>
      </c>
      <c r="O1" s="7" t="s">
        <v>190</v>
      </c>
      <c r="P1" s="7" t="s">
        <v>191</v>
      </c>
      <c r="Q1" s="7" t="s">
        <v>192</v>
      </c>
      <c r="R1" s="7" t="s">
        <v>193</v>
      </c>
      <c r="S1" s="7" t="s">
        <v>123</v>
      </c>
      <c r="T1" s="7" t="s">
        <v>194</v>
      </c>
      <c r="U1" s="7" t="s">
        <v>195</v>
      </c>
      <c r="V1" s="7" t="s">
        <v>133</v>
      </c>
      <c r="W1" s="7" t="s">
        <v>196</v>
      </c>
      <c r="X1" s="7" t="s">
        <v>86</v>
      </c>
      <c r="Y1" s="7" t="s">
        <v>197</v>
      </c>
      <c r="Z1" s="7" t="str">
        <f>DIV_1!Z1</f>
        <v>State Traffic Management Engineer</v>
      </c>
      <c r="AA1" s="7" t="str">
        <f>DIV_1!AA1</f>
        <v>Roadway Support Group Lead2</v>
      </c>
      <c r="AB1" s="7" t="str">
        <f>DIV_1!AB1</f>
        <v>Roadway Support Group Lead1</v>
      </c>
      <c r="AC1" s="7" t="str">
        <f>DIV_1!AC1</f>
        <v>Manager of PMU</v>
      </c>
      <c r="AD1" s="7" t="str">
        <f>DIV_1!AD1</f>
        <v>State Hydraulics Engineer</v>
      </c>
      <c r="AE1" s="7" t="str">
        <f>DIV_1!AE1</f>
        <v>Unit Head of EAU</v>
      </c>
      <c r="AF1" s="7" t="str">
        <f>DIV_1!AF1</f>
        <v>State Geotechnical Engineer</v>
      </c>
      <c r="AG1" s="7" t="str">
        <f>DIV_1!AG1</f>
        <v>State Roadway Design Engineer</v>
      </c>
      <c r="AH1" s="7" t="str">
        <f>DIV_1!AH1</f>
        <v>State Pavement Design Engineer</v>
      </c>
      <c r="AI1" s="7" t="str">
        <f>DIV_1!AI1</f>
        <v>State Location &amp; Surveys Engineer</v>
      </c>
      <c r="AJ1" s="7" t="str">
        <f>DIV_1!AJ1</f>
        <v>State Traffic Engineer</v>
      </c>
      <c r="AK1" s="7" t="str">
        <f>DIV_1!AK1</f>
        <v>Surfaces &amp; Encroachments Manager</v>
      </c>
      <c r="AL1" s="7" t="str">
        <f>DIV_1!AL1</f>
        <v>Utilities Business Officer</v>
      </c>
      <c r="AM1" s="7" t="str">
        <f>DIV_1!AM1</f>
        <v>State Roadside Environmental Engineer</v>
      </c>
      <c r="AN1" s="7" t="str">
        <f>DIV_1!AN1</f>
        <v xml:space="preserve">     Erosion Control Engineering Supervisor</v>
      </c>
      <c r="AO1" s="7" t="str">
        <f>DIV_1!AO1</f>
        <v>Roadside Environmental Engineer</v>
      </c>
      <c r="AP1" s="7" t="str">
        <f>DIV_1!AP1</f>
        <v xml:space="preserve">Central L&amp;S Project Development Engineer </v>
      </c>
      <c r="AQ1" s="7" t="str">
        <f>DIV_1!AQ1</f>
        <v xml:space="preserve">L&amp;S Regional Project Development Engineer </v>
      </c>
      <c r="AR1" s="7" t="s">
        <v>84</v>
      </c>
      <c r="AS1" s="7" t="s">
        <v>133</v>
      </c>
      <c r="AT1" s="7" t="s">
        <v>47</v>
      </c>
      <c r="AU1" s="7" t="s">
        <v>82</v>
      </c>
      <c r="AW1" s="7" t="s">
        <v>126</v>
      </c>
      <c r="AX1" s="7" t="s">
        <v>173</v>
      </c>
      <c r="AY1" s="7" t="s">
        <v>178</v>
      </c>
      <c r="AZ1" s="7" t="s">
        <v>121</v>
      </c>
      <c r="BA1" s="7" t="s">
        <v>11</v>
      </c>
      <c r="BB1" s="7" t="s">
        <v>165</v>
      </c>
      <c r="BC1" s="7" t="s">
        <v>205</v>
      </c>
      <c r="BD1" s="7" t="s">
        <v>206</v>
      </c>
      <c r="BE1" s="7" t="s">
        <v>17</v>
      </c>
      <c r="BF1" s="7" t="s">
        <v>176</v>
      </c>
      <c r="BG1" s="7" t="s">
        <v>43</v>
      </c>
      <c r="BH1" s="7" t="s">
        <v>71</v>
      </c>
      <c r="BI1" s="7" t="s">
        <v>21</v>
      </c>
      <c r="BJ1" s="7" t="s">
        <v>99</v>
      </c>
      <c r="BK1" s="7" t="s">
        <v>25</v>
      </c>
      <c r="BL1" s="7" t="s">
        <v>207</v>
      </c>
      <c r="BM1" s="7" t="s">
        <v>208</v>
      </c>
      <c r="BN1" s="7" t="s">
        <v>174</v>
      </c>
      <c r="BO1" s="7" t="s">
        <v>209</v>
      </c>
      <c r="BP1" s="7" t="s">
        <v>40</v>
      </c>
      <c r="BQ1" s="7" t="s">
        <v>80</v>
      </c>
      <c r="BR1" s="7" t="s">
        <v>179</v>
      </c>
      <c r="BS1" s="7" t="s">
        <v>115</v>
      </c>
      <c r="BT1" s="7" t="s">
        <v>168</v>
      </c>
      <c r="BU1" s="7" t="s">
        <v>172</v>
      </c>
      <c r="BV1" s="7" t="s">
        <v>254</v>
      </c>
      <c r="BW1" s="7" t="s">
        <v>132</v>
      </c>
      <c r="BX1" s="7" t="s">
        <v>158</v>
      </c>
      <c r="BY1" s="7" t="s">
        <v>157</v>
      </c>
      <c r="BZ1" s="7" t="s">
        <v>160</v>
      </c>
      <c r="CA1" s="7" t="s">
        <v>210</v>
      </c>
      <c r="CB1" s="7" t="s">
        <v>169</v>
      </c>
    </row>
    <row r="2" spans="1:80" s="6" customFormat="1" x14ac:dyDescent="0.25">
      <c r="A2" s="6" t="str">
        <f>'Master List'!B10</f>
        <v>Alan Rothrock</v>
      </c>
      <c r="B2" s="6" t="str">
        <f>'Master List'!C10</f>
        <v>Richard W. Pegg</v>
      </c>
      <c r="C2" s="6" t="str">
        <f>'Master List'!D10</f>
        <v>Trent Culp</v>
      </c>
      <c r="D2" s="6" t="str">
        <f>'Master List'!E10</f>
        <v>Lois Little</v>
      </c>
      <c r="E2" s="6" t="str">
        <f>'Master List'!F10</f>
        <v>Bojan Cvijetic, PE</v>
      </c>
      <c r="F2" s="6" t="str">
        <f>'Master List'!G10</f>
        <v>Wright R. Archer, III, PE</v>
      </c>
      <c r="G2" s="6" t="str">
        <f>'Master List'!H10</f>
        <v>Alan Rothrock</v>
      </c>
      <c r="H2" s="6" t="str">
        <f>'Master List'!I10</f>
        <v xml:space="preserve">Michael Turchy </v>
      </c>
      <c r="I2" s="6" t="str">
        <f>'Master List'!J10</f>
        <v>Marissa R. Cox</v>
      </c>
      <c r="J2" s="6" t="str">
        <f>'Master List'!K10</f>
        <v>Brook Anderson, PE</v>
      </c>
      <c r="K2" s="6" t="str">
        <f>'Master List'!L10</f>
        <v>Jennie G. Bunton</v>
      </c>
      <c r="L2" s="6" t="str">
        <f>'Master List'!M10</f>
        <v>Nicholas Lineberger, PE</v>
      </c>
      <c r="M2" s="6" t="str">
        <f>'Master List'!N10</f>
        <v>Thomas G. Santee, PE</v>
      </c>
      <c r="N2" s="6" t="str">
        <f>'Master List'!O10</f>
        <v>Robert J. Ziemba, PE, CPM</v>
      </c>
      <c r="O2" s="6" t="str">
        <f>'Master List'!P10</f>
        <v>VACANT</v>
      </c>
      <c r="P2" s="6">
        <f>'Master List'!Q10</f>
        <v>0</v>
      </c>
      <c r="Q2" s="6" t="str">
        <f>'Master List'!R10</f>
        <v>Nadia A Al-Dhalimy, PhD, PE</v>
      </c>
      <c r="R2" s="6" t="str">
        <f>'Master List'!S10</f>
        <v>Kristy Alford, PE</v>
      </c>
      <c r="S2" s="6" t="str">
        <f>'Master List'!T10</f>
        <v>Brian M. Wert, PE</v>
      </c>
      <c r="T2" s="6" t="str">
        <f>'Master List'!U10</f>
        <v>Bryan C Key, PE</v>
      </c>
      <c r="U2" s="6" t="str">
        <f>'Master List'!V10</f>
        <v>Kenneth C. Thornewell, PE</v>
      </c>
      <c r="V2" s="6" t="str">
        <f>'Master List'!W10</f>
        <v>Marcus Kiser, PE, CPM</v>
      </c>
      <c r="W2" s="6" t="str">
        <f>'Master List'!X10</f>
        <v>Katherine Marciniak , PG</v>
      </c>
      <c r="X2" s="6" t="str">
        <f>'Master List'!Y10</f>
        <v>Donald E. Hampton</v>
      </c>
      <c r="Y2" s="6" t="str">
        <f>'Master List'!Z10</f>
        <v>Paul (Andy) Jordan, PE</v>
      </c>
      <c r="Z2" s="6" t="str">
        <f>'Master List'!AA10</f>
        <v>Joseph E. Hummer, PHD, PE</v>
      </c>
      <c r="AA2" s="6" t="str">
        <f>'Master List'!AB10</f>
        <v>Bruce B Payne, Jr.</v>
      </c>
      <c r="AB2" s="6" t="str">
        <f>'Master List'!AC10</f>
        <v>Bruce B Payne, Jr.</v>
      </c>
      <c r="AC2" s="6" t="str">
        <f>'Master List'!AD10</f>
        <v>Katrina M. Feltes, PE</v>
      </c>
      <c r="AD2" s="6" t="str">
        <f>'Master List'!AE10</f>
        <v>Matthew S. Lauffer, PE</v>
      </c>
      <c r="AE2" s="6" t="str">
        <f>'Master List'!AF10</f>
        <v>Randall W. Griffin</v>
      </c>
      <c r="AF2" s="6" t="str">
        <f>'Master List'!AG10</f>
        <v>Matthew J. Alexander, PE</v>
      </c>
      <c r="AG2" s="6" t="str">
        <f>'Master List'!AH10</f>
        <v>Steve T. Smallwood, PE</v>
      </c>
      <c r="AH2" s="6" t="str">
        <f>'Master List'!AI10</f>
        <v>Shihai Zhang, PE</v>
      </c>
      <c r="AI2" s="6" t="str">
        <f>'Master List'!AJ10</f>
        <v>R. Joel Gulledge, PE, PLS, CPM</v>
      </c>
      <c r="AJ2" s="6" t="str">
        <f>'Master List'!AK10</f>
        <v>Jennifer Portanova, PE, CPM</v>
      </c>
      <c r="AK2" s="6" t="str">
        <f>'Master List'!AL10</f>
        <v>Meredith McLamb</v>
      </c>
      <c r="AL2" s="6" t="str">
        <f>'Master List'!AM10</f>
        <v>Barry Whitaker</v>
      </c>
      <c r="AM2" s="6" t="str">
        <f>'Master List'!AN10</f>
        <v>Jeremy A. Goodwin, PE</v>
      </c>
      <c r="AN2" s="6" t="str">
        <f>'Master List'!AO10</f>
        <v>Jeff Walston, PE</v>
      </c>
      <c r="AO2" s="6" t="str">
        <f>'Master List'!AP10</f>
        <v>Mark K. Staley</v>
      </c>
      <c r="AP2" s="6" t="str">
        <f>'Master List'!AQ10</f>
        <v>Mason K Hurt, PLS</v>
      </c>
      <c r="AQ2" s="6" t="str">
        <f>'Master List'!AR10</f>
        <v>Greg D. Myrick, PE</v>
      </c>
      <c r="AR2" s="6" t="str">
        <f>'Master List'!AS10</f>
        <v>Keith T. Garry</v>
      </c>
      <c r="AS2" s="6" t="str">
        <f>'Master List'!AT10</f>
        <v>Marcus Kiser, PE, CPM</v>
      </c>
      <c r="AT2" s="6" t="str">
        <f>'Master List'!AU10</f>
        <v>Lane Jones</v>
      </c>
      <c r="AU2" s="6" t="str">
        <f>'Master List'!AV10</f>
        <v>Ethan J. Caldwell, LG, PE</v>
      </c>
      <c r="AV2" s="6">
        <f>'Master List'!AW10</f>
        <v>0</v>
      </c>
      <c r="AW2" s="6" t="str">
        <f>'Master List'!AX10</f>
        <v>Aaron A Harper, PE</v>
      </c>
      <c r="AX2" s="6" t="str">
        <f>'Master List'!AY10</f>
        <v>Richard Greene, Phd, PE, PLS</v>
      </c>
      <c r="AY2" s="6" t="str">
        <f>'Master List'!AZ10</f>
        <v>Hon F. Yeung, PE</v>
      </c>
      <c r="AZ2" s="6" t="str">
        <f>'Master List'!BA10</f>
        <v>James B. Harris, PE</v>
      </c>
      <c r="BA2" s="6" t="str">
        <f>'Master List'!BB10</f>
        <v>LeiLani Y. Paugh</v>
      </c>
      <c r="BB2" s="6" t="str">
        <f>'Master List'!BC10</f>
        <v>Malcolm J. Bell</v>
      </c>
      <c r="BC2" s="6" t="str">
        <f>'Master List'!BD10</f>
        <v>Nancy M. Horne, PE</v>
      </c>
      <c r="BD2" s="6" t="str">
        <f>'Master List'!BE10</f>
        <v>Doumit Y. Ishak</v>
      </c>
      <c r="BE2" s="6" t="str">
        <f>'Master List'!BF10</f>
        <v>Jared S. Gray</v>
      </c>
      <c r="BF2" s="6" t="str">
        <f>'Master List'!BG10</f>
        <v>Leigh M. Wing, PE</v>
      </c>
      <c r="BG2" s="6" t="str">
        <f>'Master List'!BH10</f>
        <v>Daniel Nunnery</v>
      </c>
      <c r="BH2" s="6" t="str">
        <f>'Master List'!BI10</f>
        <v>Alyson Tamer, PE, CPM</v>
      </c>
      <c r="BI2" s="6" t="str">
        <f>'Master List'!BJ10</f>
        <v>Jason C. Elliott</v>
      </c>
      <c r="BJ2" s="6" t="str">
        <f>'Master List'!BK10</f>
        <v>Kelvin L. Jordan</v>
      </c>
      <c r="BK2" s="6" t="str">
        <f>'Master List'!BL10</f>
        <v>Tracy E. Roberts, AICP</v>
      </c>
      <c r="BL2" s="6" t="str">
        <f>'Master List'!BM10</f>
        <v>Brad Hibbs, PE</v>
      </c>
      <c r="BM2" s="6">
        <f>'Master List'!BN10</f>
        <v>0</v>
      </c>
      <c r="BN2" s="6" t="str">
        <f>'Master List'!BO10</f>
        <v>Rodney F Hough, PLS</v>
      </c>
      <c r="BO2" s="6" t="str">
        <f>'Master List'!BP10</f>
        <v>Christopher M. Connolly, PE, CPM</v>
      </c>
      <c r="BP2" s="6" t="str">
        <f>'Master List'!BQ10</f>
        <v>Bradley D Bass</v>
      </c>
      <c r="BQ2" s="6" t="str">
        <f>'Master List'!BR10</f>
        <v>Chris Coughlin</v>
      </c>
      <c r="BR2" s="6" t="str">
        <f>'Master List'!BS10</f>
        <v>Nadia A Al-Dhalimy, PhD, PE</v>
      </c>
      <c r="BS2" s="6" t="str">
        <f>'Master List'!BT10</f>
        <v>David Snoke, PE</v>
      </c>
      <c r="BT2" s="6" t="str">
        <f>'Master List'!BU10</f>
        <v>Derrick G. Weaver, PE</v>
      </c>
      <c r="BU2" s="6" t="str">
        <f>'Master List'!BV10</f>
        <v>Chris Peoples, PE</v>
      </c>
      <c r="BV2" s="6">
        <f>'Master List'!BW10</f>
        <v>0</v>
      </c>
      <c r="BW2" s="6" t="str">
        <f>'Master List'!BX10</f>
        <v>Troy B. Brooks, PE</v>
      </c>
      <c r="BX2" s="6" t="str">
        <f>'Master List'!BY10</f>
        <v>Clarence Coleman, PE</v>
      </c>
      <c r="BY2" s="6" t="str">
        <f>'Master List'!BZ10</f>
        <v>VACANT</v>
      </c>
      <c r="BZ2" s="6" t="str">
        <f>'Master List'!CA10</f>
        <v>Nicole M. Hackler, PE</v>
      </c>
      <c r="CA2" s="6" t="str">
        <f>'Master List'!CB10</f>
        <v>Denise T. Amato</v>
      </c>
      <c r="CB2" s="6" t="str">
        <f>'Master List'!CC10</f>
        <v>Jon Weathersbee, PE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3424B-8DCA-4844-AF59-07AF79447955}">
  <sheetPr>
    <tabColor rgb="FFFFC000"/>
  </sheetPr>
  <dimension ref="A1:CB2"/>
  <sheetViews>
    <sheetView workbookViewId="0">
      <selection activeCell="BZ17" sqref="BZ17"/>
    </sheetView>
  </sheetViews>
  <sheetFormatPr defaultColWidth="20.5703125" defaultRowHeight="15" x14ac:dyDescent="0.25"/>
  <cols>
    <col min="21" max="21" width="20.5703125" style="5"/>
    <col min="49" max="49" width="36.5703125" customWidth="1"/>
    <col min="51" max="51" width="38.5703125" customWidth="1"/>
    <col min="62" max="62" width="23.85546875" customWidth="1"/>
    <col min="66" max="66" width="28.140625" customWidth="1"/>
  </cols>
  <sheetData>
    <row r="1" spans="1:80" s="7" customFormat="1" ht="45" x14ac:dyDescent="0.25">
      <c r="A1" s="7" t="s">
        <v>180</v>
      </c>
      <c r="B1" s="7" t="s">
        <v>181</v>
      </c>
      <c r="C1" s="7" t="s">
        <v>70</v>
      </c>
      <c r="D1" s="7" t="s">
        <v>182</v>
      </c>
      <c r="E1" s="7" t="s">
        <v>183</v>
      </c>
      <c r="F1" s="7" t="s">
        <v>184</v>
      </c>
      <c r="G1" s="7" t="s">
        <v>180</v>
      </c>
      <c r="H1" s="7" t="s">
        <v>41</v>
      </c>
      <c r="I1" s="7" t="s">
        <v>185</v>
      </c>
      <c r="J1" s="7" t="s">
        <v>186</v>
      </c>
      <c r="K1" s="7" t="s">
        <v>67</v>
      </c>
      <c r="L1" s="7" t="s">
        <v>187</v>
      </c>
      <c r="M1" s="7" t="s">
        <v>188</v>
      </c>
      <c r="N1" s="7" t="s">
        <v>189</v>
      </c>
      <c r="O1" s="7" t="s">
        <v>190</v>
      </c>
      <c r="P1" s="7" t="s">
        <v>191</v>
      </c>
      <c r="Q1" s="7" t="s">
        <v>192</v>
      </c>
      <c r="R1" s="7" t="s">
        <v>193</v>
      </c>
      <c r="S1" s="7" t="s">
        <v>123</v>
      </c>
      <c r="T1" s="7" t="s">
        <v>194</v>
      </c>
      <c r="U1" s="7" t="s">
        <v>195</v>
      </c>
      <c r="V1" s="7" t="s">
        <v>133</v>
      </c>
      <c r="W1" s="7" t="s">
        <v>196</v>
      </c>
      <c r="X1" s="7" t="s">
        <v>86</v>
      </c>
      <c r="Y1" s="7" t="s">
        <v>197</v>
      </c>
      <c r="Z1" s="7" t="str">
        <f>DIV_1!Z1</f>
        <v>State Traffic Management Engineer</v>
      </c>
      <c r="AA1" s="7" t="str">
        <f>DIV_1!AA1</f>
        <v>Roadway Support Group Lead2</v>
      </c>
      <c r="AB1" s="7" t="str">
        <f>DIV_1!AB1</f>
        <v>Roadway Support Group Lead1</v>
      </c>
      <c r="AC1" s="7" t="str">
        <f>DIV_1!AC1</f>
        <v>Manager of PMU</v>
      </c>
      <c r="AD1" s="7" t="str">
        <f>DIV_1!AD1</f>
        <v>State Hydraulics Engineer</v>
      </c>
      <c r="AE1" s="7" t="str">
        <f>DIV_1!AE1</f>
        <v>Unit Head of EAU</v>
      </c>
      <c r="AF1" s="7" t="str">
        <f>DIV_1!AF1</f>
        <v>State Geotechnical Engineer</v>
      </c>
      <c r="AG1" s="7" t="str">
        <f>DIV_1!AG1</f>
        <v>State Roadway Design Engineer</v>
      </c>
      <c r="AH1" s="7" t="str">
        <f>DIV_1!AH1</f>
        <v>State Pavement Design Engineer</v>
      </c>
      <c r="AI1" s="7" t="str">
        <f>DIV_1!AI1</f>
        <v>State Location &amp; Surveys Engineer</v>
      </c>
      <c r="AJ1" s="7" t="str">
        <f>DIV_1!AJ1</f>
        <v>State Traffic Engineer</v>
      </c>
      <c r="AK1" s="7" t="str">
        <f>DIV_1!AK1</f>
        <v>Surfaces &amp; Encroachments Manager</v>
      </c>
      <c r="AL1" s="7" t="str">
        <f>DIV_1!AL1</f>
        <v>Utilities Business Officer</v>
      </c>
      <c r="AM1" s="7" t="str">
        <f>DIV_1!AM1</f>
        <v>State Roadside Environmental Engineer</v>
      </c>
      <c r="AN1" s="7" t="str">
        <f>DIV_1!AN1</f>
        <v xml:space="preserve">     Erosion Control Engineering Supervisor</v>
      </c>
      <c r="AO1" s="7" t="str">
        <f>DIV_1!AO1</f>
        <v>Roadside Environmental Engineer</v>
      </c>
      <c r="AP1" s="7" t="str">
        <f>DIV_1!AP1</f>
        <v xml:space="preserve">Central L&amp;S Project Development Engineer </v>
      </c>
      <c r="AQ1" s="7" t="str">
        <f>DIV_1!AQ1</f>
        <v xml:space="preserve">L&amp;S Regional Project Development Engineer </v>
      </c>
      <c r="AR1" s="7" t="s">
        <v>84</v>
      </c>
      <c r="AS1" s="7" t="s">
        <v>133</v>
      </c>
      <c r="AT1" s="7" t="s">
        <v>47</v>
      </c>
      <c r="AU1" s="7" t="s">
        <v>82</v>
      </c>
      <c r="AW1" s="7" t="s">
        <v>126</v>
      </c>
      <c r="AX1" s="7" t="s">
        <v>173</v>
      </c>
      <c r="AY1" s="7" t="s">
        <v>178</v>
      </c>
      <c r="AZ1" s="7" t="s">
        <v>121</v>
      </c>
      <c r="BA1" s="7" t="s">
        <v>11</v>
      </c>
      <c r="BB1" s="7" t="s">
        <v>165</v>
      </c>
      <c r="BC1" s="7" t="s">
        <v>205</v>
      </c>
      <c r="BD1" s="7" t="s">
        <v>206</v>
      </c>
      <c r="BE1" s="7" t="s">
        <v>17</v>
      </c>
      <c r="BF1" s="7" t="s">
        <v>176</v>
      </c>
      <c r="BG1" s="7" t="s">
        <v>43</v>
      </c>
      <c r="BH1" s="7" t="s">
        <v>71</v>
      </c>
      <c r="BI1" s="7" t="s">
        <v>21</v>
      </c>
      <c r="BJ1" s="7" t="s">
        <v>99</v>
      </c>
      <c r="BK1" s="7" t="s">
        <v>25</v>
      </c>
      <c r="BL1" s="7" t="s">
        <v>207</v>
      </c>
      <c r="BM1" s="7" t="s">
        <v>208</v>
      </c>
      <c r="BN1" s="7" t="s">
        <v>174</v>
      </c>
      <c r="BO1" s="7" t="s">
        <v>209</v>
      </c>
      <c r="BP1" s="7" t="s">
        <v>40</v>
      </c>
      <c r="BQ1" s="7" t="s">
        <v>80</v>
      </c>
      <c r="BR1" s="7" t="s">
        <v>179</v>
      </c>
      <c r="BS1" s="7" t="s">
        <v>115</v>
      </c>
      <c r="BT1" s="7" t="s">
        <v>168</v>
      </c>
      <c r="BU1" s="7" t="s">
        <v>172</v>
      </c>
      <c r="BV1" s="7" t="s">
        <v>254</v>
      </c>
      <c r="BW1" s="7" t="s">
        <v>132</v>
      </c>
      <c r="BX1" s="7" t="s">
        <v>158</v>
      </c>
      <c r="BY1" s="7" t="s">
        <v>157</v>
      </c>
      <c r="BZ1" s="7" t="s">
        <v>160</v>
      </c>
      <c r="CA1" s="7" t="s">
        <v>210</v>
      </c>
      <c r="CB1" s="7" t="s">
        <v>169</v>
      </c>
    </row>
    <row r="2" spans="1:80" s="6" customFormat="1" x14ac:dyDescent="0.25">
      <c r="A2" s="6" t="str">
        <f>'Master List'!B11</f>
        <v>Earl R. Butler</v>
      </c>
      <c r="B2" s="6" t="str">
        <f>'Master List'!C11</f>
        <v>Donna Rodgers</v>
      </c>
      <c r="C2" s="6" t="str">
        <f>'Master List'!D11</f>
        <v>William (Bill) B. Scholl</v>
      </c>
      <c r="D2" s="6" t="str">
        <f>'Master List'!E11</f>
        <v>Rodney Hatton</v>
      </c>
      <c r="E2" s="6" t="str">
        <f>'Master List'!F11</f>
        <v>Travis L. Morgan, PE</v>
      </c>
      <c r="F2" s="6" t="str">
        <f>'Master List'!G11</f>
        <v>Reuben Blakley, PE</v>
      </c>
      <c r="G2" s="6" t="str">
        <f>'Master List'!H11</f>
        <v>Earl R. Butler</v>
      </c>
      <c r="H2" s="6" t="str">
        <f>'Master List'!I11</f>
        <v xml:space="preserve">Michael Turchy </v>
      </c>
      <c r="I2" s="6" t="str">
        <f>'Master List'!J11</f>
        <v>Morgan Weatherford</v>
      </c>
      <c r="J2" s="6" t="str">
        <f>'Master List'!K11</f>
        <v>Charles R. Smith, PE</v>
      </c>
      <c r="K2" s="6" t="str">
        <f>'Master List'!L11</f>
        <v>Jennie G. Bunton</v>
      </c>
      <c r="L2" s="6" t="str">
        <f>'Master List'!M11</f>
        <v>Nicholas Lineberger, PE</v>
      </c>
      <c r="M2" s="6" t="str">
        <f>'Master List'!N11</f>
        <v>Eric Williams, PE</v>
      </c>
      <c r="N2" s="6" t="str">
        <f>'Master List'!O11</f>
        <v>Robert J. Ziemba, PE, CPM</v>
      </c>
      <c r="O2" s="6" t="str">
        <f>'Master List'!P11</f>
        <v>Mitch Eaton, PE</v>
      </c>
      <c r="P2" s="6">
        <f>'Master List'!Q11</f>
        <v>0</v>
      </c>
      <c r="Q2" s="6" t="str">
        <f>'Master List'!R11</f>
        <v>Nadia A Al-Dhalimy, PhD, PE</v>
      </c>
      <c r="R2" s="6" t="str">
        <f>'Master List'!S11</f>
        <v>Adam Cole, PE</v>
      </c>
      <c r="S2" s="6" t="str">
        <f>'Master List'!T11</f>
        <v>Brian M. Wert, PE</v>
      </c>
      <c r="T2" s="6" t="str">
        <f>'Master List'!U11</f>
        <v>Tierre R. Peterson, PE</v>
      </c>
      <c r="U2" s="6" t="str">
        <f>'Master List'!V11</f>
        <v>Kenneth C. Thornewell, PE</v>
      </c>
      <c r="V2" s="6" t="str">
        <f>'Master List'!W11</f>
        <v>John A. Partin, PE</v>
      </c>
      <c r="W2" s="6" t="str">
        <f>'Master List'!X11</f>
        <v>Katherine Marciniak , PG</v>
      </c>
      <c r="X2" s="6" t="str">
        <f>'Master List'!Y11</f>
        <v>Bo Hemphill, PE</v>
      </c>
      <c r="Y2" s="6" t="str">
        <f>'Master List'!Z11</f>
        <v>Paul (Andy) Jordan, PE</v>
      </c>
      <c r="Z2" s="6" t="str">
        <f>'Master List'!AA11</f>
        <v>Joseph E. Hummer, PHD, PE</v>
      </c>
      <c r="AA2" s="6" t="str">
        <f>'Master List'!AB11</f>
        <v>Jordan A. Woodard, PE</v>
      </c>
      <c r="AB2" s="6" t="str">
        <f>'Master List'!AC11</f>
        <v>Jordan A. Woodard, PE</v>
      </c>
      <c r="AC2" s="6" t="str">
        <f>'Master List'!AD11</f>
        <v>Katrina M. Feltes, PE</v>
      </c>
      <c r="AD2" s="6" t="str">
        <f>'Master List'!AE11</f>
        <v>Matthew S. Lauffer, PE</v>
      </c>
      <c r="AE2" s="6" t="str">
        <f>'Master List'!AF11</f>
        <v>Randall W. Griffin</v>
      </c>
      <c r="AF2" s="6" t="str">
        <f>'Master List'!AG11</f>
        <v>Matthew J. Alexander, PE</v>
      </c>
      <c r="AG2" s="6" t="str">
        <f>'Master List'!AH11</f>
        <v>Steve T. Smallwood, PE</v>
      </c>
      <c r="AH2" s="6" t="str">
        <f>'Master List'!AI11</f>
        <v>Shihai Zhang, PE</v>
      </c>
      <c r="AI2" s="6" t="str">
        <f>'Master List'!AJ11</f>
        <v>R. Joel Gulledge, PE, PLS, CPM</v>
      </c>
      <c r="AJ2" s="6" t="str">
        <f>'Master List'!AK11</f>
        <v>Jennifer Portanova, PE, CPM</v>
      </c>
      <c r="AK2" s="6" t="str">
        <f>'Master List'!AL11</f>
        <v>Meredith McLamb</v>
      </c>
      <c r="AL2" s="6" t="str">
        <f>'Master List'!AM11</f>
        <v>Barry Whitaker</v>
      </c>
      <c r="AM2" s="6" t="str">
        <f>'Master List'!AN11</f>
        <v>Jeremy A. Goodwin, PE</v>
      </c>
      <c r="AN2" s="6" t="str">
        <f>'Master List'!AO11</f>
        <v>Jeff Walston, PE</v>
      </c>
      <c r="AO2" s="6" t="str">
        <f>'Master List'!AP11</f>
        <v>Mark K. Staley</v>
      </c>
      <c r="AP2" s="6" t="str">
        <f>'Master List'!AQ11</f>
        <v>Mason K Hurt, PLS</v>
      </c>
      <c r="AQ2" s="6" t="str">
        <f>'Master List'!AR11</f>
        <v>Greg D. Myrick, PE</v>
      </c>
      <c r="AR2" s="6" t="str">
        <f>'Master List'!AS11</f>
        <v>Keith T. Garry</v>
      </c>
      <c r="AS2" s="6" t="str">
        <f>'Master List'!AT11</f>
        <v>John A. Partin, PE</v>
      </c>
      <c r="AT2" s="6" t="str">
        <f>'Master List'!AU11</f>
        <v>Lane Jones</v>
      </c>
      <c r="AU2" s="6" t="str">
        <f>'Master List'!AV11</f>
        <v>Ethan J. Caldwell, LG, PE</v>
      </c>
      <c r="AV2" s="6">
        <f>'Master List'!AW11</f>
        <v>0</v>
      </c>
      <c r="AW2" s="6" t="str">
        <f>'Master List'!AX11</f>
        <v>Aaron A Harper, PE</v>
      </c>
      <c r="AX2" s="6" t="str">
        <f>'Master List'!AY11</f>
        <v>Richard Greene, Phd, PE, PLS</v>
      </c>
      <c r="AY2" s="6" t="str">
        <f>'Master List'!AZ11</f>
        <v>Hon F. Yeung, PE</v>
      </c>
      <c r="AZ2" s="6" t="str">
        <f>'Master List'!BA11</f>
        <v>James B. Harris, PE</v>
      </c>
      <c r="BA2" s="6" t="str">
        <f>'Master List'!BB11</f>
        <v>LeiLani Y. Paugh</v>
      </c>
      <c r="BB2" s="6" t="str">
        <f>'Master List'!BC11</f>
        <v>Malcolm J. Bell</v>
      </c>
      <c r="BC2" s="6" t="str">
        <f>'Master List'!BD11</f>
        <v>Nancy M. Horne, PE</v>
      </c>
      <c r="BD2" s="6" t="str">
        <f>'Master List'!BE11</f>
        <v>Doumit Y. Ishak</v>
      </c>
      <c r="BE2" s="6" t="str">
        <f>'Master List'!BF11</f>
        <v>Jared S. Gray</v>
      </c>
      <c r="BF2" s="6" t="str">
        <f>'Master List'!BG11</f>
        <v>Leigh M. Wing, PE</v>
      </c>
      <c r="BG2" s="6" t="str">
        <f>'Master List'!BH11</f>
        <v>Daniel Nunnery</v>
      </c>
      <c r="BH2" s="6" t="str">
        <f>'Master List'!BI11</f>
        <v>Alyson Tamer, PE, CPM</v>
      </c>
      <c r="BI2" s="6" t="str">
        <f>'Master List'!BJ11</f>
        <v>Jason C. Elliott</v>
      </c>
      <c r="BJ2" s="6" t="str">
        <f>'Master List'!BK11</f>
        <v>Kelvin L. Jordan</v>
      </c>
      <c r="BK2" s="6" t="str">
        <f>'Master List'!BL11</f>
        <v>Tracy E. Roberts, AICP</v>
      </c>
      <c r="BL2" s="6" t="str">
        <f>'Master List'!BM11</f>
        <v>Brad Hibbs, PE</v>
      </c>
      <c r="BM2" s="6">
        <f>'Master List'!BN11</f>
        <v>0</v>
      </c>
      <c r="BN2" s="6" t="str">
        <f>'Master List'!BO11</f>
        <v>Rodney F Hough, PLS</v>
      </c>
      <c r="BO2" s="6" t="str">
        <f>'Master List'!BP11</f>
        <v>Christopher M. Connolly, PE, CPM</v>
      </c>
      <c r="BP2" s="6" t="str">
        <f>'Master List'!BQ11</f>
        <v>Bradley D Bass</v>
      </c>
      <c r="BQ2" s="6" t="str">
        <f>'Master List'!BR11</f>
        <v>Chris Coughlin</v>
      </c>
      <c r="BR2" s="6" t="str">
        <f>'Master List'!BS11</f>
        <v>Nadia A Al-Dhalimy, PhD, PE</v>
      </c>
      <c r="BS2" s="6" t="str">
        <f>'Master List'!BT11</f>
        <v>David Snoke, PE</v>
      </c>
      <c r="BT2" s="6" t="str">
        <f>'Master List'!BU11</f>
        <v>Derrick G. Weaver, PE</v>
      </c>
      <c r="BU2" s="6" t="str">
        <f>'Master List'!BV11</f>
        <v>Chris Peoples, PE</v>
      </c>
      <c r="BV2" s="6">
        <f>'Master List'!BW11</f>
        <v>0</v>
      </c>
      <c r="BW2" s="6" t="str">
        <f>'Master List'!BX11</f>
        <v>Troy B. Brooks, PE</v>
      </c>
      <c r="BX2" s="6" t="str">
        <f>'Master List'!BY11</f>
        <v>Clarence Coleman, PE</v>
      </c>
      <c r="BY2" s="6" t="str">
        <f>'Master List'!BZ11</f>
        <v>VACANT</v>
      </c>
      <c r="BZ2" s="6" t="str">
        <f>'Master List'!CA11</f>
        <v>Nicole M. Hackler, PE</v>
      </c>
      <c r="CA2" s="6" t="str">
        <f>'Master List'!CB11</f>
        <v>Denise T. Amato</v>
      </c>
      <c r="CB2" s="6" t="str">
        <f>'Master List'!CC11</f>
        <v>Jon Weathersbee, PE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11A23-05F3-4843-B1EF-E51C69340260}">
  <sheetPr>
    <tabColor rgb="FFFFC000"/>
  </sheetPr>
  <dimension ref="A1:CB4"/>
  <sheetViews>
    <sheetView topLeftCell="BQ1" workbookViewId="0">
      <selection activeCell="CA9" sqref="CA9"/>
    </sheetView>
  </sheetViews>
  <sheetFormatPr defaultColWidth="20.5703125" defaultRowHeight="15" x14ac:dyDescent="0.25"/>
  <cols>
    <col min="21" max="21" width="20.5703125" style="5"/>
    <col min="49" max="49" width="34.140625" customWidth="1"/>
    <col min="51" max="51" width="37.5703125" customWidth="1"/>
    <col min="62" max="62" width="22.5703125" customWidth="1"/>
    <col min="65" max="65" width="23.85546875" customWidth="1"/>
    <col min="66" max="66" width="29.140625" customWidth="1"/>
  </cols>
  <sheetData>
    <row r="1" spans="1:80" s="7" customFormat="1" ht="45" x14ac:dyDescent="0.25">
      <c r="A1" s="7" t="s">
        <v>180</v>
      </c>
      <c r="B1" s="7" t="s">
        <v>181</v>
      </c>
      <c r="C1" s="7" t="s">
        <v>70</v>
      </c>
      <c r="D1" s="7" t="s">
        <v>182</v>
      </c>
      <c r="E1" s="7" t="s">
        <v>183</v>
      </c>
      <c r="F1" s="7" t="s">
        <v>184</v>
      </c>
      <c r="G1" s="7" t="s">
        <v>180</v>
      </c>
      <c r="H1" s="7" t="s">
        <v>41</v>
      </c>
      <c r="I1" s="7" t="s">
        <v>185</v>
      </c>
      <c r="J1" s="7" t="s">
        <v>186</v>
      </c>
      <c r="K1" s="7" t="s">
        <v>67</v>
      </c>
      <c r="L1" s="7" t="s">
        <v>187</v>
      </c>
      <c r="M1" s="7" t="s">
        <v>188</v>
      </c>
      <c r="N1" s="7" t="s">
        <v>189</v>
      </c>
      <c r="O1" s="7" t="s">
        <v>190</v>
      </c>
      <c r="P1" s="7" t="s">
        <v>191</v>
      </c>
      <c r="Q1" s="7" t="s">
        <v>192</v>
      </c>
      <c r="R1" s="7" t="s">
        <v>193</v>
      </c>
      <c r="S1" s="7" t="s">
        <v>123</v>
      </c>
      <c r="T1" s="7" t="s">
        <v>194</v>
      </c>
      <c r="U1" s="7" t="s">
        <v>195</v>
      </c>
      <c r="V1" s="7" t="s">
        <v>133</v>
      </c>
      <c r="W1" s="7" t="s">
        <v>196</v>
      </c>
      <c r="X1" s="7" t="s">
        <v>86</v>
      </c>
      <c r="Y1" s="7" t="s">
        <v>197</v>
      </c>
      <c r="Z1" s="7" t="str">
        <f>DIV_1!Z1</f>
        <v>State Traffic Management Engineer</v>
      </c>
      <c r="AA1" s="7" t="str">
        <f>DIV_1!AA1</f>
        <v>Roadway Support Group Lead2</v>
      </c>
      <c r="AB1" s="7" t="str">
        <f>DIV_1!AB1</f>
        <v>Roadway Support Group Lead1</v>
      </c>
      <c r="AC1" s="7" t="str">
        <f>DIV_1!AC1</f>
        <v>Manager of PMU</v>
      </c>
      <c r="AD1" s="7" t="str">
        <f>DIV_1!AD1</f>
        <v>State Hydraulics Engineer</v>
      </c>
      <c r="AE1" s="7" t="str">
        <f>DIV_1!AE1</f>
        <v>Unit Head of EAU</v>
      </c>
      <c r="AF1" s="7" t="str">
        <f>DIV_1!AF1</f>
        <v>State Geotechnical Engineer</v>
      </c>
      <c r="AG1" s="7" t="str">
        <f>DIV_1!AG1</f>
        <v>State Roadway Design Engineer</v>
      </c>
      <c r="AH1" s="7" t="str">
        <f>DIV_1!AH1</f>
        <v>State Pavement Design Engineer</v>
      </c>
      <c r="AI1" s="7" t="str">
        <f>DIV_1!AI1</f>
        <v>State Location &amp; Surveys Engineer</v>
      </c>
      <c r="AJ1" s="7" t="str">
        <f>DIV_1!AJ1</f>
        <v>State Traffic Engineer</v>
      </c>
      <c r="AK1" s="7" t="str">
        <f>DIV_1!AK1</f>
        <v>Surfaces &amp; Encroachments Manager</v>
      </c>
      <c r="AL1" s="7" t="str">
        <f>DIV_1!AL1</f>
        <v>Utilities Business Officer</v>
      </c>
      <c r="AM1" s="7" t="str">
        <f>DIV_1!AM1</f>
        <v>State Roadside Environmental Engineer</v>
      </c>
      <c r="AN1" s="7" t="str">
        <f>DIV_1!AN1</f>
        <v xml:space="preserve">     Erosion Control Engineering Supervisor</v>
      </c>
      <c r="AO1" s="7" t="str">
        <f>DIV_1!AO1</f>
        <v>Roadside Environmental Engineer</v>
      </c>
      <c r="AP1" s="7" t="str">
        <f>DIV_1!AP1</f>
        <v xml:space="preserve">Central L&amp;S Project Development Engineer </v>
      </c>
      <c r="AQ1" s="7" t="str">
        <f>DIV_1!AQ1</f>
        <v xml:space="preserve">L&amp;S Regional Project Development Engineer </v>
      </c>
      <c r="AR1" s="7" t="s">
        <v>84</v>
      </c>
      <c r="AS1" s="7" t="s">
        <v>133</v>
      </c>
      <c r="AT1" s="7" t="s">
        <v>47</v>
      </c>
      <c r="AU1" s="7" t="s">
        <v>82</v>
      </c>
      <c r="AW1" s="7" t="s">
        <v>126</v>
      </c>
      <c r="AX1" s="7" t="s">
        <v>173</v>
      </c>
      <c r="AY1" s="7" t="s">
        <v>178</v>
      </c>
      <c r="AZ1" s="7" t="s">
        <v>121</v>
      </c>
      <c r="BA1" s="7" t="s">
        <v>11</v>
      </c>
      <c r="BB1" s="7" t="s">
        <v>165</v>
      </c>
      <c r="BC1" s="7" t="s">
        <v>205</v>
      </c>
      <c r="BD1" s="7" t="s">
        <v>206</v>
      </c>
      <c r="BE1" s="7" t="s">
        <v>17</v>
      </c>
      <c r="BF1" s="7" t="s">
        <v>176</v>
      </c>
      <c r="BG1" s="7" t="s">
        <v>43</v>
      </c>
      <c r="BH1" s="7" t="s">
        <v>71</v>
      </c>
      <c r="BI1" s="7" t="s">
        <v>21</v>
      </c>
      <c r="BJ1" s="7" t="s">
        <v>99</v>
      </c>
      <c r="BK1" s="7" t="s">
        <v>25</v>
      </c>
      <c r="BL1" s="7" t="s">
        <v>207</v>
      </c>
      <c r="BM1" s="7" t="s">
        <v>208</v>
      </c>
      <c r="BN1" s="7" t="s">
        <v>174</v>
      </c>
      <c r="BO1" s="7" t="s">
        <v>209</v>
      </c>
      <c r="BP1" s="7" t="s">
        <v>40</v>
      </c>
      <c r="BQ1" s="7" t="s">
        <v>80</v>
      </c>
      <c r="BR1" s="7" t="s">
        <v>179</v>
      </c>
      <c r="BS1" s="7" t="s">
        <v>115</v>
      </c>
      <c r="BT1" s="7" t="s">
        <v>168</v>
      </c>
      <c r="BU1" s="7" t="s">
        <v>172</v>
      </c>
      <c r="BV1" s="7" t="s">
        <v>254</v>
      </c>
      <c r="BW1" s="7" t="s">
        <v>132</v>
      </c>
      <c r="BX1" s="7" t="s">
        <v>158</v>
      </c>
      <c r="BY1" s="7" t="s">
        <v>157</v>
      </c>
      <c r="BZ1" s="7" t="s">
        <v>160</v>
      </c>
      <c r="CA1" s="7" t="s">
        <v>210</v>
      </c>
      <c r="CB1" s="7" t="s">
        <v>169</v>
      </c>
    </row>
    <row r="2" spans="1:80" s="6" customFormat="1" x14ac:dyDescent="0.25">
      <c r="A2" s="6" t="str">
        <f>'Master List'!B12</f>
        <v>Janet R Harris</v>
      </c>
      <c r="B2" s="6" t="str">
        <f>'Master List'!C12</f>
        <v>Richard W. Pegg</v>
      </c>
      <c r="C2" s="6" t="str">
        <f>'Master List'!D12</f>
        <v>L. D. Caddell, III</v>
      </c>
      <c r="D2" s="6" t="str">
        <f>'Master List'!E12</f>
        <v>Rodney Hatton</v>
      </c>
      <c r="E2" s="6" t="str">
        <f>'Master List'!F12</f>
        <v>Jeremy M Guy, PE</v>
      </c>
      <c r="F2" s="6" t="str">
        <f>'Master List'!G12</f>
        <v>John P. Rhyne, PE</v>
      </c>
      <c r="G2" s="6" t="str">
        <f>'Master List'!H12</f>
        <v>Janet R Harris</v>
      </c>
      <c r="H2" s="6" t="str">
        <f>'Master List'!I12</f>
        <v xml:space="preserve">Michael Turchy </v>
      </c>
      <c r="I2" s="6" t="str">
        <f>'Master List'!J12</f>
        <v>Marissa R. Cox</v>
      </c>
      <c r="J2" s="6" t="str">
        <f>'Master List'!K12</f>
        <v>Brook Anderson, PE</v>
      </c>
      <c r="K2" s="6" t="str">
        <f>'Master List'!L12</f>
        <v>Jennie G. Bunton</v>
      </c>
      <c r="L2" s="6" t="str">
        <f>'Master List'!M12</f>
        <v>Nicholas Lineberger, PE</v>
      </c>
      <c r="M2" s="6" t="str">
        <f>'Master List'!N12</f>
        <v>Eric Williams, PE</v>
      </c>
      <c r="N2" s="6" t="str">
        <f>'Master List'!O12</f>
        <v>Robert J. Ziemba, PE, CPM</v>
      </c>
      <c r="O2" s="6" t="str">
        <f>'Master List'!P12</f>
        <v>VACANT</v>
      </c>
      <c r="P2" s="6">
        <f>'Master List'!Q12</f>
        <v>0</v>
      </c>
      <c r="Q2" s="6" t="str">
        <f>'Master List'!R12</f>
        <v>Nadia A Al-Dhalimy, PhD, PE</v>
      </c>
      <c r="R2" s="6" t="str">
        <f>'Master List'!S12</f>
        <v>Adam Cole, PE</v>
      </c>
      <c r="S2" s="6" t="str">
        <f>'Master List'!T12</f>
        <v>Brian M. Wert, PE</v>
      </c>
      <c r="T2" s="6" t="str">
        <f>'Master List'!U12</f>
        <v>Bryan C Key, PE</v>
      </c>
      <c r="U2" s="6" t="str">
        <f>'Master List'!V12</f>
        <v>Kenneth C. Thornewell, PE</v>
      </c>
      <c r="V2" s="6" t="str">
        <f>'Master List'!W12</f>
        <v>Marcus Kiser, PE, CPM</v>
      </c>
      <c r="W2" s="6" t="str">
        <f>'Master List'!X12</f>
        <v>Thomas A Smith, CPESC</v>
      </c>
      <c r="X2" s="6" t="str">
        <f>'Master List'!Y12</f>
        <v>Donald E. Hampton</v>
      </c>
      <c r="Y2" s="6" t="str">
        <f>'Master List'!Z12</f>
        <v>Paul (Andy) Jordan, PE</v>
      </c>
      <c r="Z2" s="6" t="str">
        <f>'Master List'!AA12</f>
        <v>Joseph E. Hummer, PHD, PE</v>
      </c>
      <c r="AA2" s="6" t="str">
        <f>'Master List'!AB12</f>
        <v>Bruce B Payne, Jr.</v>
      </c>
      <c r="AB2" s="6" t="str">
        <f>'Master List'!AC12</f>
        <v>Bruce B Payne, Jr.</v>
      </c>
      <c r="AC2" s="6" t="str">
        <f>'Master List'!AD12</f>
        <v>Katrina M. Feltes, PE</v>
      </c>
      <c r="AD2" s="6" t="str">
        <f>'Master List'!AE12</f>
        <v>Matthew S. Lauffer, PE</v>
      </c>
      <c r="AE2" s="6" t="str">
        <f>'Master List'!AF12</f>
        <v>Randall W. Griffin</v>
      </c>
      <c r="AF2" s="6" t="str">
        <f>'Master List'!AG12</f>
        <v>Matthew J. Alexander, PE</v>
      </c>
      <c r="AG2" s="6" t="str">
        <f>'Master List'!AH12</f>
        <v>Steve T. Smallwood, PE</v>
      </c>
      <c r="AH2" s="6" t="str">
        <f>'Master List'!AI12</f>
        <v>Shihai Zhang, PE</v>
      </c>
      <c r="AI2" s="6" t="str">
        <f>'Master List'!AJ12</f>
        <v>R. Joel Gulledge, PE, PLS, CPM</v>
      </c>
      <c r="AJ2" s="6" t="str">
        <f>'Master List'!AK12</f>
        <v>Jennifer Portanova, PE, CPM</v>
      </c>
      <c r="AK2" s="6" t="str">
        <f>'Master List'!AL12</f>
        <v>Meredith McLamb</v>
      </c>
      <c r="AL2" s="6" t="str">
        <f>'Master List'!AM12</f>
        <v>Barry Whitaker</v>
      </c>
      <c r="AM2" s="6" t="str">
        <f>'Master List'!AN12</f>
        <v>Jeremy A. Goodwin, PE</v>
      </c>
      <c r="AN2" s="6" t="str">
        <f>'Master List'!AO12</f>
        <v>Jeff Walston, PE</v>
      </c>
      <c r="AO2" s="6" t="str">
        <f>'Master List'!AP12</f>
        <v>Wyatt D. Yelverton, PE</v>
      </c>
      <c r="AP2" s="6" t="str">
        <f>'Master List'!AQ12</f>
        <v>Mason K Hurt, PLS</v>
      </c>
      <c r="AQ2" s="6" t="str">
        <f>'Master List'!AR12</f>
        <v>Pat L. Tuttle, PE, PLS, CPM</v>
      </c>
      <c r="AR2" s="6" t="str">
        <f>'Master List'!AS12</f>
        <v>Keith T. Garry</v>
      </c>
      <c r="AS2" s="6" t="str">
        <f>'Master List'!AT12</f>
        <v>Marcus Kiser, PE, CPM</v>
      </c>
      <c r="AT2" s="6" t="str">
        <f>'Master List'!AU12</f>
        <v>Lane Jones</v>
      </c>
      <c r="AU2" s="6" t="str">
        <f>'Master List'!AV12</f>
        <v>Ethan J. Caldwell, LG, PE</v>
      </c>
      <c r="AV2" s="6">
        <f>'Master List'!AW12</f>
        <v>0</v>
      </c>
      <c r="AW2" s="6" t="str">
        <f>'Master List'!AX12</f>
        <v>Aaron A Harper, PE</v>
      </c>
      <c r="AX2" s="6" t="str">
        <f>'Master List'!AY12</f>
        <v>Richard Greene, Phd, PE, PLS</v>
      </c>
      <c r="AY2" s="6" t="str">
        <f>'Master List'!AZ12</f>
        <v>Hon F. Yeung, PE</v>
      </c>
      <c r="AZ2" s="6" t="str">
        <f>'Master List'!BA12</f>
        <v>James B. Harris, PE</v>
      </c>
      <c r="BA2" s="6" t="str">
        <f>'Master List'!BB12</f>
        <v>LeiLani Y. Paugh</v>
      </c>
      <c r="BB2" s="6" t="str">
        <f>'Master List'!BC12</f>
        <v>Malcolm J. Bell</v>
      </c>
      <c r="BC2" s="6" t="str">
        <f>'Master List'!BD12</f>
        <v>Nancy M. Horne, PE</v>
      </c>
      <c r="BD2" s="6" t="str">
        <f>'Master List'!BE12</f>
        <v>Doumit Y. Ishak</v>
      </c>
      <c r="BE2" s="6" t="str">
        <f>'Master List'!BF12</f>
        <v>Jared S. Gray</v>
      </c>
      <c r="BF2" s="6" t="str">
        <f>'Master List'!BG12</f>
        <v>Leigh M. Wing, PE</v>
      </c>
      <c r="BG2" s="6" t="str">
        <f>'Master List'!BH12</f>
        <v>Daniel Nunnery</v>
      </c>
      <c r="BH2" s="6" t="str">
        <f>'Master List'!BI12</f>
        <v>Alyson Tamer, PE, CPM</v>
      </c>
      <c r="BI2" s="6" t="str">
        <f>'Master List'!BJ12</f>
        <v>Jason C. Elliott</v>
      </c>
      <c r="BJ2" s="6" t="str">
        <f>'Master List'!BK12</f>
        <v>Kelvin L. Jordan</v>
      </c>
      <c r="BK2" s="6" t="str">
        <f>'Master List'!BL12</f>
        <v>Tracy E. Roberts, AICP</v>
      </c>
      <c r="BL2" s="6" t="str">
        <f>'Master List'!BM12</f>
        <v>Brad Hibbs, PE</v>
      </c>
      <c r="BM2" s="6">
        <f>'Master List'!BN12</f>
        <v>0</v>
      </c>
      <c r="BN2" s="6" t="str">
        <f>'Master List'!BO12</f>
        <v>Rodney F Hough, PLS</v>
      </c>
      <c r="BO2" s="6" t="str">
        <f>'Master List'!BP12</f>
        <v>Christopher M. Connolly, PE, CPM</v>
      </c>
      <c r="BP2" s="6" t="str">
        <f>'Master List'!BQ12</f>
        <v>Bradley D Bass</v>
      </c>
      <c r="BQ2" s="6" t="str">
        <f>'Master List'!BR12</f>
        <v>Chris Coughlin</v>
      </c>
      <c r="BR2" s="6" t="str">
        <f>'Master List'!BS12</f>
        <v>Nadia A Al-Dhalimy, PhD, PE</v>
      </c>
      <c r="BS2" s="6" t="str">
        <f>'Master List'!BT12</f>
        <v>David Snoke, PE</v>
      </c>
      <c r="BT2" s="6" t="str">
        <f>'Master List'!BU12</f>
        <v>Derrick G. Weaver, PE</v>
      </c>
      <c r="BU2" s="6" t="str">
        <f>'Master List'!BV12</f>
        <v>Chris Peoples, PE</v>
      </c>
      <c r="BV2" s="6">
        <f>'Master List'!BW12</f>
        <v>0</v>
      </c>
      <c r="BW2" s="6" t="str">
        <f>'Master List'!BX12</f>
        <v>Troy B. Brooks, PE</v>
      </c>
      <c r="BX2" s="6" t="str">
        <f>'Master List'!BY12</f>
        <v>Clarence Coleman, PE</v>
      </c>
      <c r="BY2" s="6" t="str">
        <f>'Master List'!BZ12</f>
        <v>VACANT</v>
      </c>
      <c r="BZ2" s="6" t="str">
        <f>'Master List'!CA12</f>
        <v>Nicole M. Hackler, PE</v>
      </c>
      <c r="CA2" s="6" t="str">
        <f>'Master List'!CB12</f>
        <v>Denise T. Amato</v>
      </c>
      <c r="CB2" s="6" t="str">
        <f>'Master List'!CC12</f>
        <v>Jon Weathersbee, PE</v>
      </c>
    </row>
    <row r="4" spans="1:80" x14ac:dyDescent="0.25">
      <c r="F4" s="1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C6E-7980-4E4B-A5D7-5D998D3E1D7E}">
  <sheetPr>
    <tabColor rgb="FFFFC000"/>
  </sheetPr>
  <dimension ref="A1:CB2"/>
  <sheetViews>
    <sheetView topLeftCell="BQ1" workbookViewId="0">
      <selection activeCell="BV26" sqref="BV26"/>
    </sheetView>
  </sheetViews>
  <sheetFormatPr defaultColWidth="20.5703125" defaultRowHeight="15" x14ac:dyDescent="0.25"/>
  <cols>
    <col min="21" max="21" width="20.5703125" style="5"/>
    <col min="49" max="49" width="33.5703125" customWidth="1"/>
    <col min="51" max="51" width="36" customWidth="1"/>
    <col min="62" max="62" width="23.42578125" customWidth="1"/>
    <col min="65" max="65" width="22.42578125" customWidth="1"/>
    <col min="66" max="66" width="29.140625" customWidth="1"/>
  </cols>
  <sheetData>
    <row r="1" spans="1:80" s="7" customFormat="1" ht="45" x14ac:dyDescent="0.25">
      <c r="A1" s="7" t="s">
        <v>180</v>
      </c>
      <c r="B1" s="43" t="s">
        <v>181</v>
      </c>
      <c r="C1" s="7" t="s">
        <v>70</v>
      </c>
      <c r="D1" s="7" t="s">
        <v>182</v>
      </c>
      <c r="E1" s="7" t="s">
        <v>183</v>
      </c>
      <c r="F1" s="7" t="s">
        <v>184</v>
      </c>
      <c r="G1" s="7" t="s">
        <v>180</v>
      </c>
      <c r="H1" s="7" t="s">
        <v>41</v>
      </c>
      <c r="I1" s="43" t="s">
        <v>185</v>
      </c>
      <c r="J1" s="7" t="s">
        <v>186</v>
      </c>
      <c r="K1" s="7" t="s">
        <v>67</v>
      </c>
      <c r="L1" s="7" t="s">
        <v>187</v>
      </c>
      <c r="M1" s="7" t="s">
        <v>188</v>
      </c>
      <c r="N1" s="7" t="s">
        <v>189</v>
      </c>
      <c r="O1" s="7" t="s">
        <v>190</v>
      </c>
      <c r="P1" s="7" t="s">
        <v>191</v>
      </c>
      <c r="Q1" s="7" t="s">
        <v>192</v>
      </c>
      <c r="R1" s="7" t="s">
        <v>193</v>
      </c>
      <c r="S1" s="7" t="s">
        <v>123</v>
      </c>
      <c r="T1" s="7" t="s">
        <v>194</v>
      </c>
      <c r="U1" s="7" t="s">
        <v>195</v>
      </c>
      <c r="V1" s="7" t="s">
        <v>133</v>
      </c>
      <c r="W1" s="7" t="s">
        <v>196</v>
      </c>
      <c r="X1" s="7" t="s">
        <v>86</v>
      </c>
      <c r="Y1" s="7" t="s">
        <v>197</v>
      </c>
      <c r="Z1" s="7" t="str">
        <f>DIV_1!Z1</f>
        <v>State Traffic Management Engineer</v>
      </c>
      <c r="AA1" s="7" t="str">
        <f>DIV_1!AA1</f>
        <v>Roadway Support Group Lead2</v>
      </c>
      <c r="AB1" s="7" t="str">
        <f>DIV_1!AB1</f>
        <v>Roadway Support Group Lead1</v>
      </c>
      <c r="AC1" s="7" t="str">
        <f>DIV_1!AC1</f>
        <v>Manager of PMU</v>
      </c>
      <c r="AD1" s="7" t="str">
        <f>DIV_1!AD1</f>
        <v>State Hydraulics Engineer</v>
      </c>
      <c r="AE1" s="7" t="str">
        <f>DIV_1!AE1</f>
        <v>Unit Head of EAU</v>
      </c>
      <c r="AF1" s="7" t="str">
        <f>DIV_1!AF1</f>
        <v>State Geotechnical Engineer</v>
      </c>
      <c r="AG1" s="7" t="str">
        <f>DIV_1!AG1</f>
        <v>State Roadway Design Engineer</v>
      </c>
      <c r="AH1" s="7" t="str">
        <f>DIV_1!AH1</f>
        <v>State Pavement Design Engineer</v>
      </c>
      <c r="AI1" s="7" t="str">
        <f>DIV_1!AI1</f>
        <v>State Location &amp; Surveys Engineer</v>
      </c>
      <c r="AJ1" s="7" t="str">
        <f>DIV_1!AJ1</f>
        <v>State Traffic Engineer</v>
      </c>
      <c r="AK1" s="7" t="str">
        <f>DIV_1!AK1</f>
        <v>Surfaces &amp; Encroachments Manager</v>
      </c>
      <c r="AL1" s="7" t="str">
        <f>DIV_1!AL1</f>
        <v>Utilities Business Officer</v>
      </c>
      <c r="AM1" s="7" t="str">
        <f>DIV_1!AM1</f>
        <v>State Roadside Environmental Engineer</v>
      </c>
      <c r="AN1" s="7" t="str">
        <f>DIV_1!AN1</f>
        <v xml:space="preserve">     Erosion Control Engineering Supervisor</v>
      </c>
      <c r="AO1" s="7" t="str">
        <f>DIV_1!AO1</f>
        <v>Roadside Environmental Engineer</v>
      </c>
      <c r="AP1" s="7" t="str">
        <f>DIV_1!AP1</f>
        <v xml:space="preserve">Central L&amp;S Project Development Engineer </v>
      </c>
      <c r="AQ1" s="11" t="str">
        <f>DIV_1!AQ1</f>
        <v xml:space="preserve">L&amp;S Regional Project Development Engineer </v>
      </c>
      <c r="AR1" s="7" t="s">
        <v>84</v>
      </c>
      <c r="AS1" s="7" t="s">
        <v>133</v>
      </c>
      <c r="AT1" s="7" t="s">
        <v>47</v>
      </c>
      <c r="AU1" s="7" t="s">
        <v>82</v>
      </c>
      <c r="AW1" s="7" t="s">
        <v>126</v>
      </c>
      <c r="AX1" s="7" t="s">
        <v>173</v>
      </c>
      <c r="AY1" s="7" t="s">
        <v>178</v>
      </c>
      <c r="AZ1" s="7" t="s">
        <v>121</v>
      </c>
      <c r="BA1" s="7" t="s">
        <v>11</v>
      </c>
      <c r="BB1" s="7" t="s">
        <v>165</v>
      </c>
      <c r="BC1" s="7" t="s">
        <v>205</v>
      </c>
      <c r="BD1" s="7" t="s">
        <v>206</v>
      </c>
      <c r="BE1" s="7" t="s">
        <v>17</v>
      </c>
      <c r="BF1" s="7" t="s">
        <v>176</v>
      </c>
      <c r="BG1" s="7" t="s">
        <v>43</v>
      </c>
      <c r="BH1" s="7" t="s">
        <v>71</v>
      </c>
      <c r="BI1" s="7" t="s">
        <v>21</v>
      </c>
      <c r="BJ1" s="7" t="s">
        <v>99</v>
      </c>
      <c r="BK1" s="7" t="s">
        <v>25</v>
      </c>
      <c r="BL1" s="7" t="s">
        <v>207</v>
      </c>
      <c r="BM1" s="7" t="s">
        <v>208</v>
      </c>
      <c r="BN1" s="7" t="s">
        <v>174</v>
      </c>
      <c r="BO1" s="7" t="s">
        <v>209</v>
      </c>
      <c r="BP1" s="7" t="s">
        <v>40</v>
      </c>
      <c r="BQ1" s="7" t="s">
        <v>80</v>
      </c>
      <c r="BR1" s="7" t="s">
        <v>179</v>
      </c>
      <c r="BS1" s="7" t="s">
        <v>115</v>
      </c>
      <c r="BT1" s="7" t="s">
        <v>168</v>
      </c>
      <c r="BU1" s="7" t="s">
        <v>172</v>
      </c>
      <c r="BV1" s="7" t="s">
        <v>254</v>
      </c>
      <c r="BW1" s="7" t="s">
        <v>132</v>
      </c>
      <c r="BX1" s="7" t="s">
        <v>158</v>
      </c>
      <c r="BY1" s="7" t="s">
        <v>157</v>
      </c>
      <c r="BZ1" s="7" t="s">
        <v>160</v>
      </c>
      <c r="CA1" s="7" t="s">
        <v>210</v>
      </c>
      <c r="CB1" s="7" t="s">
        <v>169</v>
      </c>
    </row>
    <row r="2" spans="1:80" s="6" customFormat="1" x14ac:dyDescent="0.25">
      <c r="A2" s="6" t="str">
        <f>'Master List'!B13</f>
        <v>Jason A. Callicutt</v>
      </c>
      <c r="B2" s="6" t="str">
        <f>'Master List'!C13</f>
        <v>Howard Babb</v>
      </c>
      <c r="C2" s="6" t="str">
        <f>'Master List'!D13</f>
        <v>Brian Rogers</v>
      </c>
      <c r="D2" s="6" t="str">
        <f>'Master List'!E13</f>
        <v>Rodney Hatton</v>
      </c>
      <c r="E2" s="6" t="str">
        <f>'Master List'!F13</f>
        <v>Eric N. Hunter, PE</v>
      </c>
      <c r="F2" s="6" t="str">
        <f>'Master List'!G13</f>
        <v>Felix A. Obregon, PE</v>
      </c>
      <c r="G2" s="6" t="str">
        <f>'Master List'!H13</f>
        <v>Jason A. Callicutt</v>
      </c>
      <c r="H2" s="6" t="str">
        <f>'Master List'!I13</f>
        <v xml:space="preserve">Michael Turchy </v>
      </c>
      <c r="I2" s="6" t="str">
        <f>'Master List'!J13</f>
        <v>Marissa R. Cox</v>
      </c>
      <c r="J2" s="6" t="str">
        <f>'Master List'!K13</f>
        <v>Brook Anderson, PE</v>
      </c>
      <c r="K2" s="6" t="str">
        <f>'Master List'!L13</f>
        <v>Arnetta L. Adams-Brown</v>
      </c>
      <c r="L2" s="6" t="str">
        <f>'Master List'!M13</f>
        <v>Michael P Reese, PE, CPM</v>
      </c>
      <c r="M2" s="6" t="str">
        <f>'Master List'!N13</f>
        <v>Eric Williams, PE</v>
      </c>
      <c r="N2" s="6" t="str">
        <f>'Master List'!O13</f>
        <v>R. Nicholas Zinser, PE</v>
      </c>
      <c r="O2" s="6" t="str">
        <f>'Master List'!P13</f>
        <v>VACANT</v>
      </c>
      <c r="P2" s="6">
        <f>'Master List'!Q13</f>
        <v>0</v>
      </c>
      <c r="Q2" s="6" t="str">
        <f>'Master List'!R13</f>
        <v>Nadia A Al-Dhalimy, PhD, PE</v>
      </c>
      <c r="R2" s="6" t="str">
        <f>'Master List'!S13</f>
        <v>Adam Cole, PE</v>
      </c>
      <c r="S2" s="6" t="str">
        <f>'Master List'!T13</f>
        <v>Teresa M. Robinson, PE</v>
      </c>
      <c r="T2" s="6" t="str">
        <f>'Master List'!U13</f>
        <v>Bryan C Key, PE</v>
      </c>
      <c r="U2" s="6" t="str">
        <f>'Master List'!V13</f>
        <v>Zachary Clark, PE</v>
      </c>
      <c r="V2" s="6" t="str">
        <f>'Master List'!W13</f>
        <v>Christopher Fine, PE</v>
      </c>
      <c r="W2" s="6" t="str">
        <f>'Master List'!X13</f>
        <v>Thomas A Smith, CPESC</v>
      </c>
      <c r="X2" s="6" t="str">
        <f>'Master List'!Y13</f>
        <v>Donald E. Hampton</v>
      </c>
      <c r="Y2" s="6" t="str">
        <f>'Master List'!Z13</f>
        <v>Paul (Andy) Jordan, PE</v>
      </c>
      <c r="Z2" s="6" t="str">
        <f>'Master List'!AA13</f>
        <v>Joseph E. Hummer, PHD, PE</v>
      </c>
      <c r="AA2" s="6" t="str">
        <f>'Master List'!AB13</f>
        <v>Bruce B Payne, Jr.</v>
      </c>
      <c r="AB2" s="6" t="str">
        <f>'Master List'!AC13</f>
        <v>Bruce B Payne, Jr.</v>
      </c>
      <c r="AC2" s="6" t="str">
        <f>'Master List'!AD13</f>
        <v>Katrina M. Feltes, PE</v>
      </c>
      <c r="AD2" s="6" t="str">
        <f>'Master List'!AE13</f>
        <v>Matthew S. Lauffer, PE</v>
      </c>
      <c r="AE2" s="6" t="str">
        <f>'Master List'!AF13</f>
        <v>Randall W. Griffin</v>
      </c>
      <c r="AF2" s="6" t="str">
        <f>'Master List'!AG13</f>
        <v>Matthew J. Alexander, PE</v>
      </c>
      <c r="AG2" s="6" t="str">
        <f>'Master List'!AH13</f>
        <v>Steve T. Smallwood, PE</v>
      </c>
      <c r="AH2" s="6" t="str">
        <f>'Master List'!AI13</f>
        <v>Shihai Zhang, PE</v>
      </c>
      <c r="AI2" s="6" t="str">
        <f>'Master List'!AJ13</f>
        <v>R. Joel Gulledge, PE, PLS, CPM</v>
      </c>
      <c r="AJ2" s="6" t="str">
        <f>'Master List'!AK13</f>
        <v>Jennifer Portanova, PE, CPM</v>
      </c>
      <c r="AK2" s="6" t="str">
        <f>'Master List'!AL13</f>
        <v>Meredith McLamb</v>
      </c>
      <c r="AL2" s="6" t="str">
        <f>'Master List'!AM13</f>
        <v>Barry Whitaker</v>
      </c>
      <c r="AM2" s="6" t="str">
        <f>'Master List'!AN13</f>
        <v>Jeremy A. Goodwin, PE</v>
      </c>
      <c r="AN2" s="6" t="str">
        <f>'Master List'!AO13</f>
        <v>Jeff Walston, PE</v>
      </c>
      <c r="AO2" s="6" t="str">
        <f>'Master List'!AP13</f>
        <v>Wyatt D. Yelverton, PE</v>
      </c>
      <c r="AP2" s="6" t="str">
        <f>'Master List'!AQ13</f>
        <v>Mason K Hurt, PLS</v>
      </c>
      <c r="AQ2" s="6" t="str">
        <f>'Master List'!AR13</f>
        <v>Greg D. Myrick, PE</v>
      </c>
      <c r="AR2" s="6" t="str">
        <f>'Master List'!AS13</f>
        <v>Keith T. Garry</v>
      </c>
      <c r="AS2" s="6" t="str">
        <f>'Master List'!AT13</f>
        <v>Christopher Fine, PE</v>
      </c>
      <c r="AT2" s="6" t="str">
        <f>'Master List'!AU13</f>
        <v>Lane Jones</v>
      </c>
      <c r="AU2" s="6" t="str">
        <f>'Master List'!AV13</f>
        <v>Ethan J. Caldwell, LG, PE</v>
      </c>
      <c r="AV2" s="6">
        <f>'Master List'!AW13</f>
        <v>0</v>
      </c>
      <c r="AW2" s="6" t="str">
        <f>'Master List'!AX13</f>
        <v>Aaron A Harper, PE</v>
      </c>
      <c r="AX2" s="6" t="str">
        <f>'Master List'!AY13</f>
        <v>Richard Greene, Phd, PE, PLS</v>
      </c>
      <c r="AY2" s="6" t="str">
        <f>'Master List'!AZ13</f>
        <v>Hon F. Yeung, PE</v>
      </c>
      <c r="AZ2" s="6" t="str">
        <f>'Master List'!BA13</f>
        <v>James B. Harris, PE</v>
      </c>
      <c r="BA2" s="6" t="str">
        <f>'Master List'!BB13</f>
        <v>LeiLani Y. Paugh</v>
      </c>
      <c r="BB2" s="6" t="str">
        <f>'Master List'!BC13</f>
        <v>Malcolm J. Bell</v>
      </c>
      <c r="BC2" s="6" t="str">
        <f>'Master List'!BD13</f>
        <v>Nancy M. Horne, PE</v>
      </c>
      <c r="BD2" s="6" t="str">
        <f>'Master List'!BE13</f>
        <v>Doumit Y. Ishak</v>
      </c>
      <c r="BE2" s="6" t="str">
        <f>'Master List'!BF13</f>
        <v>Jared S. Gray</v>
      </c>
      <c r="BF2" s="6" t="str">
        <f>'Master List'!BG13</f>
        <v>Leigh M. Wing, PE</v>
      </c>
      <c r="BG2" s="6" t="str">
        <f>'Master List'!BH13</f>
        <v>Daniel Nunnery</v>
      </c>
      <c r="BH2" s="6" t="str">
        <f>'Master List'!BI13</f>
        <v>Alyson Tamer, PE, CPM</v>
      </c>
      <c r="BI2" s="6" t="str">
        <f>'Master List'!BJ13</f>
        <v>Jason C. Elliott</v>
      </c>
      <c r="BJ2" s="6" t="str">
        <f>'Master List'!BK13</f>
        <v>Kelvin L. Jordan</v>
      </c>
      <c r="BK2" s="6" t="str">
        <f>'Master List'!BL13</f>
        <v>Tracy E. Roberts, AICP</v>
      </c>
      <c r="BL2" s="6" t="str">
        <f>'Master List'!BM13</f>
        <v>Brad Hibbs, PE</v>
      </c>
      <c r="BM2" s="6">
        <f>'Master List'!BN13</f>
        <v>0</v>
      </c>
      <c r="BN2" s="6" t="str">
        <f>'Master List'!BO13</f>
        <v>Rodney F Hough, PLS</v>
      </c>
      <c r="BO2" s="6" t="str">
        <f>'Master List'!BP13</f>
        <v>Christopher M. Connolly, PE, CPM</v>
      </c>
      <c r="BP2" s="6" t="str">
        <f>'Master List'!BQ13</f>
        <v>Bradley D Bass</v>
      </c>
      <c r="BQ2" s="6" t="str">
        <f>'Master List'!BR13</f>
        <v>Chris Coughlin</v>
      </c>
      <c r="BR2" s="6" t="str">
        <f>'Master List'!BS13</f>
        <v>Nadia A Al-Dhalimy, PhD, PE</v>
      </c>
      <c r="BS2" s="6" t="str">
        <f>'Master List'!BT13</f>
        <v>David Snoke, PE</v>
      </c>
      <c r="BT2" s="6" t="str">
        <f>'Master List'!BU13</f>
        <v>Derrick G. Weaver, PE</v>
      </c>
      <c r="BU2" s="6" t="str">
        <f>'Master List'!BV13</f>
        <v>Chris Peoples, PE</v>
      </c>
      <c r="BV2" s="6">
        <f>'Master List'!BW13</f>
        <v>0</v>
      </c>
      <c r="BW2" s="6" t="str">
        <f>'Master List'!BX13</f>
        <v>Troy B. Brooks, PE</v>
      </c>
      <c r="BX2" s="6" t="str">
        <f>'Master List'!BY13</f>
        <v>Clarence Coleman, PE</v>
      </c>
      <c r="BY2" s="6" t="str">
        <f>'Master List'!BZ13</f>
        <v>VACANT</v>
      </c>
      <c r="BZ2" s="6" t="str">
        <f>'Master List'!CA13</f>
        <v>Nicole M. Hackler, PE</v>
      </c>
      <c r="CA2" s="6" t="str">
        <f>'Master List'!CB13</f>
        <v>Denise T. Amato</v>
      </c>
      <c r="CB2" s="6" t="str">
        <f>'Master List'!CC13</f>
        <v>Jon Weathersbee, PE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859D4-5694-495B-8B0F-C302CEEF2A4B}">
  <sheetPr>
    <tabColor rgb="FFFFC000"/>
  </sheetPr>
  <dimension ref="A1:CB2"/>
  <sheetViews>
    <sheetView workbookViewId="0">
      <selection activeCell="A2" sqref="A2"/>
    </sheetView>
  </sheetViews>
  <sheetFormatPr defaultColWidth="20.5703125" defaultRowHeight="15" x14ac:dyDescent="0.25"/>
  <cols>
    <col min="49" max="49" width="35.42578125" customWidth="1"/>
    <col min="51" max="51" width="35.85546875" customWidth="1"/>
    <col min="62" max="62" width="22.42578125" customWidth="1"/>
    <col min="65" max="65" width="22.42578125" customWidth="1"/>
    <col min="66" max="66" width="29.140625" customWidth="1"/>
  </cols>
  <sheetData>
    <row r="1" spans="1:80" s="7" customFormat="1" ht="45" x14ac:dyDescent="0.25">
      <c r="A1" s="7" t="s">
        <v>180</v>
      </c>
      <c r="B1" s="7" t="s">
        <v>181</v>
      </c>
      <c r="C1" s="7" t="s">
        <v>70</v>
      </c>
      <c r="D1" s="7" t="s">
        <v>182</v>
      </c>
      <c r="E1" s="7" t="s">
        <v>183</v>
      </c>
      <c r="F1" s="7" t="s">
        <v>184</v>
      </c>
      <c r="G1" s="7" t="s">
        <v>180</v>
      </c>
      <c r="H1" s="7" t="s">
        <v>41</v>
      </c>
      <c r="I1" s="7" t="s">
        <v>185</v>
      </c>
      <c r="J1" s="7" t="s">
        <v>186</v>
      </c>
      <c r="K1" s="7" t="s">
        <v>67</v>
      </c>
      <c r="L1" s="7" t="s">
        <v>187</v>
      </c>
      <c r="M1" s="7" t="s">
        <v>188</v>
      </c>
      <c r="N1" s="7" t="s">
        <v>189</v>
      </c>
      <c r="O1" s="7" t="s">
        <v>190</v>
      </c>
      <c r="P1" s="7" t="s">
        <v>191</v>
      </c>
      <c r="Q1" s="7" t="s">
        <v>192</v>
      </c>
      <c r="R1" s="7" t="s">
        <v>193</v>
      </c>
      <c r="S1" s="7" t="s">
        <v>123</v>
      </c>
      <c r="T1" s="7" t="s">
        <v>194</v>
      </c>
      <c r="U1" s="7" t="s">
        <v>195</v>
      </c>
      <c r="V1" s="7" t="s">
        <v>133</v>
      </c>
      <c r="W1" s="7" t="s">
        <v>196</v>
      </c>
      <c r="X1" s="7" t="s">
        <v>86</v>
      </c>
      <c r="Y1" s="7" t="s">
        <v>197</v>
      </c>
      <c r="Z1" s="7" t="str">
        <f>DIV_1!Z1</f>
        <v>State Traffic Management Engineer</v>
      </c>
      <c r="AA1" s="7" t="str">
        <f>DIV_1!AA1</f>
        <v>Roadway Support Group Lead2</v>
      </c>
      <c r="AB1" s="7" t="str">
        <f>DIV_1!AB1</f>
        <v>Roadway Support Group Lead1</v>
      </c>
      <c r="AC1" s="7" t="str">
        <f>DIV_1!AC1</f>
        <v>Manager of PMU</v>
      </c>
      <c r="AD1" s="7" t="str">
        <f>DIV_1!AD1</f>
        <v>State Hydraulics Engineer</v>
      </c>
      <c r="AE1" s="7" t="str">
        <f>DIV_1!AE1</f>
        <v>Unit Head of EAU</v>
      </c>
      <c r="AF1" s="7" t="str">
        <f>DIV_1!AF1</f>
        <v>State Geotechnical Engineer</v>
      </c>
      <c r="AG1" s="7" t="str">
        <f>DIV_1!AG1</f>
        <v>State Roadway Design Engineer</v>
      </c>
      <c r="AH1" s="7" t="str">
        <f>DIV_1!AH1</f>
        <v>State Pavement Design Engineer</v>
      </c>
      <c r="AI1" s="7" t="str">
        <f>DIV_1!AI1</f>
        <v>State Location &amp; Surveys Engineer</v>
      </c>
      <c r="AJ1" s="7" t="str">
        <f>DIV_1!AJ1</f>
        <v>State Traffic Engineer</v>
      </c>
      <c r="AK1" s="7" t="str">
        <f>DIV_1!AK1</f>
        <v>Surfaces &amp; Encroachments Manager</v>
      </c>
      <c r="AL1" s="7" t="str">
        <f>DIV_1!AL1</f>
        <v>Utilities Business Officer</v>
      </c>
      <c r="AM1" s="7" t="str">
        <f>DIV_1!AM1</f>
        <v>State Roadside Environmental Engineer</v>
      </c>
      <c r="AN1" s="7" t="str">
        <f>DIV_1!AN1</f>
        <v xml:space="preserve">     Erosion Control Engineering Supervisor</v>
      </c>
      <c r="AO1" s="7" t="str">
        <f>DIV_1!AO1</f>
        <v>Roadside Environmental Engineer</v>
      </c>
      <c r="AP1" s="7" t="str">
        <f>DIV_1!AP1</f>
        <v xml:space="preserve">Central L&amp;S Project Development Engineer </v>
      </c>
      <c r="AQ1" s="7" t="str">
        <f>DIV_1!AQ1</f>
        <v xml:space="preserve">L&amp;S Regional Project Development Engineer </v>
      </c>
      <c r="AR1" s="7" t="s">
        <v>84</v>
      </c>
      <c r="AS1" s="7" t="s">
        <v>133</v>
      </c>
      <c r="AT1" s="7" t="s">
        <v>47</v>
      </c>
      <c r="AU1" s="7" t="s">
        <v>82</v>
      </c>
      <c r="AW1" s="7" t="s">
        <v>126</v>
      </c>
      <c r="AX1" s="7" t="s">
        <v>173</v>
      </c>
      <c r="AY1" s="7" t="s">
        <v>178</v>
      </c>
      <c r="AZ1" s="7" t="s">
        <v>121</v>
      </c>
      <c r="BA1" s="7" t="s">
        <v>11</v>
      </c>
      <c r="BB1" s="7" t="s">
        <v>165</v>
      </c>
      <c r="BC1" s="7" t="s">
        <v>205</v>
      </c>
      <c r="BD1" s="7" t="s">
        <v>206</v>
      </c>
      <c r="BE1" s="7" t="s">
        <v>17</v>
      </c>
      <c r="BF1" s="7" t="s">
        <v>176</v>
      </c>
      <c r="BG1" s="7" t="s">
        <v>43</v>
      </c>
      <c r="BH1" s="7" t="s">
        <v>71</v>
      </c>
      <c r="BI1" s="7" t="s">
        <v>21</v>
      </c>
      <c r="BJ1" s="7" t="s">
        <v>99</v>
      </c>
      <c r="BK1" s="7" t="s">
        <v>25</v>
      </c>
      <c r="BL1" s="7" t="s">
        <v>207</v>
      </c>
      <c r="BM1" s="7" t="s">
        <v>208</v>
      </c>
      <c r="BN1" s="7" t="s">
        <v>174</v>
      </c>
      <c r="BO1" s="7" t="s">
        <v>209</v>
      </c>
      <c r="BP1" s="7" t="s">
        <v>40</v>
      </c>
      <c r="BQ1" s="7" t="s">
        <v>80</v>
      </c>
      <c r="BR1" s="7" t="s">
        <v>179</v>
      </c>
      <c r="BS1" s="7" t="s">
        <v>115</v>
      </c>
      <c r="BT1" s="7" t="s">
        <v>168</v>
      </c>
      <c r="BU1" s="7" t="s">
        <v>172</v>
      </c>
      <c r="BV1" s="7" t="s">
        <v>254</v>
      </c>
      <c r="BW1" s="7" t="s">
        <v>132</v>
      </c>
      <c r="BX1" s="7" t="s">
        <v>158</v>
      </c>
      <c r="BY1" s="7" t="s">
        <v>157</v>
      </c>
      <c r="BZ1" s="7" t="s">
        <v>160</v>
      </c>
      <c r="CA1" s="7" t="s">
        <v>210</v>
      </c>
      <c r="CB1" s="7" t="s">
        <v>169</v>
      </c>
    </row>
    <row r="2" spans="1:80" s="6" customFormat="1" x14ac:dyDescent="0.25">
      <c r="A2" s="6" t="str">
        <f>'Master List'!B14</f>
        <v>Stuart M. Hanks</v>
      </c>
      <c r="B2" s="6" t="str">
        <f>'Master List'!C14</f>
        <v>Richard W. Pegg</v>
      </c>
      <c r="C2" s="6" t="str">
        <f>'Master List'!D14</f>
        <v>Christopher J. Steele</v>
      </c>
      <c r="D2" s="6" t="str">
        <f>'Master List'!E14</f>
        <v>Rodney Hatton</v>
      </c>
      <c r="E2" s="6" t="str">
        <f>'Master List'!F14</f>
        <v>Ivan H. Dishman, PE</v>
      </c>
      <c r="F2" s="6" t="str">
        <f>'Master List'!G14</f>
        <v>Michael L. Poe, PE</v>
      </c>
      <c r="G2" s="6" t="str">
        <f>'Master List'!H14</f>
        <v>Stuart M. Hanks</v>
      </c>
      <c r="H2" s="6" t="str">
        <f>'Master List'!I14</f>
        <v xml:space="preserve">Michael Turchy </v>
      </c>
      <c r="I2" s="6" t="str">
        <f>'Master List'!J14</f>
        <v>Marissa R. Cox</v>
      </c>
      <c r="J2" s="6" t="str">
        <f>'Master List'!K14</f>
        <v>Brook Anderson, PE</v>
      </c>
      <c r="K2" s="6" t="str">
        <f>'Master List'!L14</f>
        <v>Arnetta L. Adams-Brown</v>
      </c>
      <c r="L2" s="6" t="str">
        <f>'Master List'!M14</f>
        <v>Michael P Reese, PE, CPM</v>
      </c>
      <c r="M2" s="6" t="str">
        <f>'Master List'!N14</f>
        <v>Eric Williams, PE</v>
      </c>
      <c r="N2" s="6" t="str">
        <f>'Master List'!O14</f>
        <v>R. Nicholas Zinser, PE</v>
      </c>
      <c r="O2" s="6" t="str">
        <f>'Master List'!P14</f>
        <v>VACANT</v>
      </c>
      <c r="P2" s="6">
        <f>'Master List'!Q14</f>
        <v>0</v>
      </c>
      <c r="Q2" s="6" t="str">
        <f>'Master List'!R14</f>
        <v>Nadia A Al-Dhalimy, PhD, PE</v>
      </c>
      <c r="R2" s="6" t="str">
        <f>'Master List'!S14</f>
        <v>Adam Cole, PE</v>
      </c>
      <c r="S2" s="6" t="str">
        <f>'Master List'!T14</f>
        <v>Teresa M. Robinson, PE</v>
      </c>
      <c r="T2" s="6" t="str">
        <f>'Master List'!U14</f>
        <v>Michael J. Kneis, PE</v>
      </c>
      <c r="U2" s="6" t="str">
        <f>'Master List'!V14</f>
        <v>Zachary Clark, PE</v>
      </c>
      <c r="V2" s="6" t="str">
        <f>'Master List'!W14</f>
        <v>Scott A Jones, PE, PLS</v>
      </c>
      <c r="W2" s="6" t="str">
        <f>'Master List'!X14</f>
        <v>Todd Hiatt, PE</v>
      </c>
      <c r="X2" s="6" t="str">
        <f>'Master List'!Y14</f>
        <v>Donald E. Hampton</v>
      </c>
      <c r="Y2" s="6" t="str">
        <f>'Master List'!Z14</f>
        <v>Paul (Andy) Jordan, PE</v>
      </c>
      <c r="Z2" s="6" t="str">
        <f>'Master List'!AA14</f>
        <v>Joseph E. Hummer, PHD, PE</v>
      </c>
      <c r="AA2" s="6" t="str">
        <f>'Master List'!AB14</f>
        <v>Bruce B Payne, Jr.</v>
      </c>
      <c r="AB2" s="6" t="str">
        <f>'Master List'!AC14</f>
        <v>Bruce B Payne, Jr.</v>
      </c>
      <c r="AC2" s="6" t="str">
        <f>'Master List'!AD14</f>
        <v>Katrina M. Feltes, PE</v>
      </c>
      <c r="AD2" s="6" t="str">
        <f>'Master List'!AE14</f>
        <v>Matthew S. Lauffer, PE</v>
      </c>
      <c r="AE2" s="6" t="str">
        <f>'Master List'!AF14</f>
        <v>Randall W. Griffin</v>
      </c>
      <c r="AF2" s="6" t="str">
        <f>'Master List'!AG14</f>
        <v>Matthew J. Alexander, PE</v>
      </c>
      <c r="AG2" s="6" t="str">
        <f>'Master List'!AH14</f>
        <v>Steve T. Smallwood, PE</v>
      </c>
      <c r="AH2" s="6" t="str">
        <f>'Master List'!AI14</f>
        <v>Shihai Zhang, PE</v>
      </c>
      <c r="AI2" s="6" t="str">
        <f>'Master List'!AJ14</f>
        <v>R. Joel Gulledge, PE, PLS, CPM</v>
      </c>
      <c r="AJ2" s="6" t="str">
        <f>'Master List'!AK14</f>
        <v>Jennifer Portanova, PE, CPM</v>
      </c>
      <c r="AK2" s="6" t="str">
        <f>'Master List'!AL14</f>
        <v>Meredith McLamb</v>
      </c>
      <c r="AL2" s="6" t="str">
        <f>'Master List'!AM14</f>
        <v>Barry Whitaker</v>
      </c>
      <c r="AM2" s="6" t="str">
        <f>'Master List'!AN14</f>
        <v>Jeremy A. Goodwin, PE</v>
      </c>
      <c r="AN2" s="6" t="str">
        <f>'Master List'!AO14</f>
        <v>Jeff Walston, PE</v>
      </c>
      <c r="AO2" s="6" t="str">
        <f>'Master List'!AP14</f>
        <v>Wyatt D. Yelverton, PE</v>
      </c>
      <c r="AP2" s="6" t="str">
        <f>'Master List'!AQ14</f>
        <v>Mason K Hurt, PLS</v>
      </c>
      <c r="AQ2" s="6" t="str">
        <f>'Master List'!AR14</f>
        <v>Pat L. Tuttle, PE, PLS, CPM</v>
      </c>
      <c r="AR2" s="6" t="str">
        <f>'Master List'!AS14</f>
        <v>Keith T. Garry</v>
      </c>
      <c r="AS2" s="6" t="str">
        <f>'Master List'!AT14</f>
        <v>Scott A Jones, PE, PLS</v>
      </c>
      <c r="AT2" s="6" t="str">
        <f>'Master List'!AU14</f>
        <v>Lane Jones</v>
      </c>
      <c r="AU2" s="6" t="str">
        <f>'Master List'!AV14</f>
        <v>Ethan J. Caldwell, LG, PE</v>
      </c>
      <c r="AW2" s="1" t="str">
        <f>DIV_1!AW2</f>
        <v>Aaron A Harper, PE</v>
      </c>
      <c r="AX2" s="1" t="str">
        <f>DIV_1!AX2</f>
        <v>Richard Greene, Phd, PE, PLS</v>
      </c>
      <c r="AY2" s="1" t="str">
        <f>DIV_1!AY2</f>
        <v>Hon F. Yeung, PE</v>
      </c>
      <c r="AZ2" s="1" t="str">
        <f>DIV_1!AZ2</f>
        <v>James B. Harris, PE</v>
      </c>
      <c r="BA2" s="1" t="str">
        <f>DIV_1!BA2</f>
        <v>LeiLani Y. Paugh</v>
      </c>
      <c r="BB2" s="1" t="str">
        <f>DIV_1!BB2</f>
        <v>Malcolm J. Bell</v>
      </c>
      <c r="BC2" s="1" t="str">
        <f>DIV_1!BC2</f>
        <v>Nancy M. Horne, PE</v>
      </c>
      <c r="BD2" s="1" t="str">
        <f>DIV_1!BD2</f>
        <v>Doumit Y. Ishak</v>
      </c>
      <c r="BE2" s="1" t="str">
        <f>DIV_1!BE2</f>
        <v>Jared S. Gray</v>
      </c>
      <c r="BF2" s="1" t="str">
        <f>DIV_1!BF2</f>
        <v>Leigh M. Wing, PE</v>
      </c>
      <c r="BG2" s="1" t="str">
        <f>DIV_1!BG2</f>
        <v>Daniel Nunnery</v>
      </c>
      <c r="BH2" s="1" t="str">
        <f>DIV_1!BH2</f>
        <v>Alyson Tamer, PE, CPM</v>
      </c>
      <c r="BI2" s="1" t="str">
        <f>DIV_1!BI2</f>
        <v>Jason C. Elliott</v>
      </c>
      <c r="BJ2" s="1" t="str">
        <f>DIV_1!BJ2</f>
        <v>Kelvin L. Jordan</v>
      </c>
      <c r="BK2" s="1" t="str">
        <f>DIV_1!BK2</f>
        <v>Tracy E. Roberts, AICP</v>
      </c>
      <c r="BL2" s="1" t="str">
        <f>DIV_1!BL2</f>
        <v>Brad Hibbs, PE</v>
      </c>
      <c r="BM2" s="1">
        <f>DIV_1!BM2</f>
        <v>0</v>
      </c>
      <c r="BN2" s="1" t="str">
        <f>DIV_1!BN2</f>
        <v>Rodney F Hough, PLS</v>
      </c>
      <c r="BO2" s="1" t="str">
        <f>DIV_1!BO2</f>
        <v>Christopher M. Connolly, PE, CPM</v>
      </c>
      <c r="BP2" s="1" t="str">
        <f>DIV_1!BP2</f>
        <v>Bradley D Bass</v>
      </c>
      <c r="BQ2" s="1" t="str">
        <f>DIV_1!BQ2</f>
        <v>Chris Coughlin</v>
      </c>
      <c r="BR2" s="1" t="str">
        <f>DIV_1!BR2</f>
        <v>Nadia A Al-Dhalimy, PhD, PE</v>
      </c>
      <c r="BS2" s="1" t="str">
        <f>DIV_1!BS2</f>
        <v>David Snoke, PE</v>
      </c>
      <c r="BT2" s="1" t="str">
        <f>DIV_1!BT2</f>
        <v>Derrick G. Weaver, PE</v>
      </c>
      <c r="BU2" s="1" t="str">
        <f>DIV_1!BU2</f>
        <v>Chris Peoples, PE</v>
      </c>
      <c r="BV2" s="1">
        <f>IF(DIV_1!BV2="","",DIV_1!BV2)</f>
        <v>0</v>
      </c>
      <c r="BW2" s="1" t="str">
        <f>DIV_1!BW2</f>
        <v>Troy B. Brooks, PE</v>
      </c>
      <c r="BX2" s="1" t="str">
        <f>DIV_1!BX2</f>
        <v>Clarence Coleman, PE</v>
      </c>
      <c r="BY2" s="1" t="s">
        <v>243</v>
      </c>
      <c r="BZ2" s="1" t="str">
        <f>DIV_1!BZ2</f>
        <v>Nicole M. Hackler, PE</v>
      </c>
      <c r="CA2" s="1" t="str">
        <f>DIV_1!CA2</f>
        <v>Denise T. Amato</v>
      </c>
      <c r="CB2" s="1" t="str">
        <f>DIV_1!CB2</f>
        <v>Jon Weathersbee, PE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E27D0-53B3-471A-8339-1DA2DC46C1C2}">
  <sheetPr>
    <tabColor rgb="FFFFC000"/>
  </sheetPr>
  <dimension ref="A1:CB2"/>
  <sheetViews>
    <sheetView topLeftCell="BQ1" workbookViewId="0">
      <selection activeCell="A2" sqref="A2:CB2"/>
    </sheetView>
  </sheetViews>
  <sheetFormatPr defaultColWidth="20.5703125" defaultRowHeight="15" x14ac:dyDescent="0.25"/>
  <cols>
    <col min="18" max="18" width="20.5703125" style="5"/>
    <col min="21" max="21" width="20.5703125" style="5"/>
    <col min="49" max="49" width="33.42578125" customWidth="1"/>
    <col min="51" max="51" width="34" customWidth="1"/>
    <col min="62" max="62" width="23" customWidth="1"/>
    <col min="65" max="65" width="22.5703125" customWidth="1"/>
    <col min="66" max="66" width="33.42578125" customWidth="1"/>
  </cols>
  <sheetData>
    <row r="1" spans="1:80" s="7" customFormat="1" ht="45" x14ac:dyDescent="0.25">
      <c r="A1" s="7" t="s">
        <v>180</v>
      </c>
      <c r="B1" s="7" t="s">
        <v>181</v>
      </c>
      <c r="C1" s="7" t="s">
        <v>70</v>
      </c>
      <c r="D1" s="7" t="s">
        <v>182</v>
      </c>
      <c r="E1" s="7" t="s">
        <v>183</v>
      </c>
      <c r="F1" s="7" t="s">
        <v>184</v>
      </c>
      <c r="G1" s="7" t="s">
        <v>180</v>
      </c>
      <c r="H1" s="7" t="s">
        <v>41</v>
      </c>
      <c r="I1" s="7" t="s">
        <v>185</v>
      </c>
      <c r="J1" s="7" t="s">
        <v>186</v>
      </c>
      <c r="K1" s="7" t="s">
        <v>67</v>
      </c>
      <c r="L1" s="7" t="s">
        <v>187</v>
      </c>
      <c r="M1" s="7" t="s">
        <v>188</v>
      </c>
      <c r="N1" s="7" t="s">
        <v>189</v>
      </c>
      <c r="O1" s="7" t="s">
        <v>190</v>
      </c>
      <c r="P1" s="7" t="s">
        <v>191</v>
      </c>
      <c r="Q1" s="7" t="s">
        <v>192</v>
      </c>
      <c r="R1" s="7" t="s">
        <v>193</v>
      </c>
      <c r="S1" s="7" t="s">
        <v>123</v>
      </c>
      <c r="T1" s="7" t="s">
        <v>194</v>
      </c>
      <c r="U1" s="7" t="s">
        <v>195</v>
      </c>
      <c r="V1" s="7" t="s">
        <v>133</v>
      </c>
      <c r="W1" s="7" t="s">
        <v>196</v>
      </c>
      <c r="X1" s="7" t="s">
        <v>86</v>
      </c>
      <c r="Y1" s="7" t="s">
        <v>197</v>
      </c>
      <c r="Z1" s="7" t="str">
        <f>DIV_1!Z1</f>
        <v>State Traffic Management Engineer</v>
      </c>
      <c r="AA1" s="7" t="str">
        <f>DIV_1!AA1</f>
        <v>Roadway Support Group Lead2</v>
      </c>
      <c r="AB1" s="7" t="str">
        <f>DIV_1!AB1</f>
        <v>Roadway Support Group Lead1</v>
      </c>
      <c r="AC1" s="7" t="str">
        <f>DIV_1!AC1</f>
        <v>Manager of PMU</v>
      </c>
      <c r="AD1" s="7" t="str">
        <f>DIV_1!AD1</f>
        <v>State Hydraulics Engineer</v>
      </c>
      <c r="AE1" s="7" t="str">
        <f>DIV_1!AE1</f>
        <v>Unit Head of EAU</v>
      </c>
      <c r="AF1" s="7" t="str">
        <f>DIV_1!AF1</f>
        <v>State Geotechnical Engineer</v>
      </c>
      <c r="AG1" s="7" t="str">
        <f>DIV_1!AG1</f>
        <v>State Roadway Design Engineer</v>
      </c>
      <c r="AH1" s="7" t="str">
        <f>DIV_1!AH1</f>
        <v>State Pavement Design Engineer</v>
      </c>
      <c r="AI1" s="7" t="str">
        <f>DIV_1!AI1</f>
        <v>State Location &amp; Surveys Engineer</v>
      </c>
      <c r="AJ1" s="7" t="str">
        <f>DIV_1!AJ1</f>
        <v>State Traffic Engineer</v>
      </c>
      <c r="AK1" s="7" t="str">
        <f>DIV_1!AK1</f>
        <v>Surfaces &amp; Encroachments Manager</v>
      </c>
      <c r="AL1" s="7" t="str">
        <f>DIV_1!AL1</f>
        <v>Utilities Business Officer</v>
      </c>
      <c r="AM1" s="7" t="str">
        <f>DIV_1!AM1</f>
        <v>State Roadside Environmental Engineer</v>
      </c>
      <c r="AN1" s="7" t="str">
        <f>DIV_1!AN1</f>
        <v xml:space="preserve">     Erosion Control Engineering Supervisor</v>
      </c>
      <c r="AO1" s="7" t="str">
        <f>DIV_1!AO1</f>
        <v>Roadside Environmental Engineer</v>
      </c>
      <c r="AP1" s="7" t="str">
        <f>DIV_1!AP1</f>
        <v xml:space="preserve">Central L&amp;S Project Development Engineer </v>
      </c>
      <c r="AQ1" s="7" t="str">
        <f>DIV_1!AQ1</f>
        <v xml:space="preserve">L&amp;S Regional Project Development Engineer </v>
      </c>
      <c r="AR1" s="7" t="s">
        <v>84</v>
      </c>
      <c r="AS1" s="7" t="s">
        <v>133</v>
      </c>
      <c r="AT1" s="7" t="s">
        <v>47</v>
      </c>
      <c r="AU1" s="7" t="s">
        <v>82</v>
      </c>
      <c r="AW1" s="7" t="s">
        <v>126</v>
      </c>
      <c r="AX1" s="7" t="s">
        <v>173</v>
      </c>
      <c r="AY1" s="7" t="s">
        <v>178</v>
      </c>
      <c r="AZ1" s="7" t="s">
        <v>121</v>
      </c>
      <c r="BA1" s="7" t="s">
        <v>11</v>
      </c>
      <c r="BB1" s="7" t="s">
        <v>165</v>
      </c>
      <c r="BC1" s="7" t="s">
        <v>205</v>
      </c>
      <c r="BD1" s="7" t="s">
        <v>206</v>
      </c>
      <c r="BE1" s="7" t="s">
        <v>17</v>
      </c>
      <c r="BF1" s="7" t="s">
        <v>176</v>
      </c>
      <c r="BG1" s="7" t="s">
        <v>43</v>
      </c>
      <c r="BH1" s="7" t="s">
        <v>71</v>
      </c>
      <c r="BI1" s="7" t="s">
        <v>21</v>
      </c>
      <c r="BJ1" s="7" t="s">
        <v>99</v>
      </c>
      <c r="BK1" s="7" t="s">
        <v>25</v>
      </c>
      <c r="BL1" s="7" t="s">
        <v>207</v>
      </c>
      <c r="BM1" s="7" t="s">
        <v>208</v>
      </c>
      <c r="BN1" s="7" t="s">
        <v>174</v>
      </c>
      <c r="BO1" s="7" t="s">
        <v>209</v>
      </c>
      <c r="BP1" s="7" t="s">
        <v>40</v>
      </c>
      <c r="BQ1" s="7" t="s">
        <v>80</v>
      </c>
      <c r="BR1" s="7" t="s">
        <v>179</v>
      </c>
      <c r="BS1" s="7" t="s">
        <v>115</v>
      </c>
      <c r="BT1" s="7" t="s">
        <v>168</v>
      </c>
      <c r="BU1" s="7" t="s">
        <v>172</v>
      </c>
      <c r="BV1" s="7" t="s">
        <v>254</v>
      </c>
      <c r="BW1" s="7" t="s">
        <v>132</v>
      </c>
      <c r="BX1" s="7" t="s">
        <v>158</v>
      </c>
      <c r="BY1" s="7" t="s">
        <v>157</v>
      </c>
      <c r="BZ1" s="7" t="s">
        <v>160</v>
      </c>
      <c r="CA1" s="7" t="s">
        <v>210</v>
      </c>
      <c r="CB1" s="7" t="s">
        <v>169</v>
      </c>
    </row>
    <row r="2" spans="1:80" s="6" customFormat="1" x14ac:dyDescent="0.25">
      <c r="A2" s="6" t="str">
        <f>'Master List'!B15</f>
        <v>Anthony C Smith</v>
      </c>
      <c r="B2" s="6" t="str">
        <f>'Master List'!C15</f>
        <v>Howard Babb</v>
      </c>
      <c r="C2" s="6" t="str">
        <f>'Master List'!D15</f>
        <v>L. D. Caddell, III</v>
      </c>
      <c r="D2" s="6" t="str">
        <f>'Master List'!E15</f>
        <v>Rodney Hatton</v>
      </c>
      <c r="E2" s="6" t="str">
        <f>'Master List'!F15</f>
        <v>Rodney W. Gantt</v>
      </c>
      <c r="F2" s="6" t="str">
        <f>'Master List'!G15</f>
        <v>Mark Stafford, PE</v>
      </c>
      <c r="G2" s="6" t="str">
        <f>'Master List'!H15</f>
        <v>Anthony C Smith</v>
      </c>
      <c r="H2" s="6" t="str">
        <f>'Master List'!I15</f>
        <v xml:space="preserve">Michael Turchy </v>
      </c>
      <c r="I2" s="6" t="str">
        <f>'Master List'!J15</f>
        <v>Marissa R. Cox</v>
      </c>
      <c r="J2" s="6" t="str">
        <f>'Master List'!K15</f>
        <v>Brook Anderson, PE</v>
      </c>
      <c r="K2" s="6" t="str">
        <f>'Master List'!L15</f>
        <v>Arnetta L. Adams-Brown</v>
      </c>
      <c r="L2" s="6" t="str">
        <f>'Master List'!M15</f>
        <v>Michael P Reese, PE, CPM</v>
      </c>
      <c r="M2" s="6" t="str">
        <f>'Master List'!N15</f>
        <v>Eric Williams, PE</v>
      </c>
      <c r="N2" s="6" t="str">
        <f>'Master List'!O15</f>
        <v>R. Nicholas Zinser, PE</v>
      </c>
      <c r="O2" s="6" t="str">
        <f>'Master List'!P15</f>
        <v>VACANT</v>
      </c>
      <c r="P2" s="6">
        <f>'Master List'!Q15</f>
        <v>0</v>
      </c>
      <c r="Q2" s="6" t="str">
        <f>'Master List'!R15</f>
        <v>Nadia A Al-Dhalimy, PhD, PE</v>
      </c>
      <c r="R2" s="6" t="str">
        <f>'Master List'!S15</f>
        <v>Adam Cole, PE</v>
      </c>
      <c r="S2" s="6" t="str">
        <f>'Master List'!T15</f>
        <v>Teresa M. Robinson, PE</v>
      </c>
      <c r="T2" s="6" t="str">
        <f>'Master List'!U15</f>
        <v>Michael J. Kneis, PE</v>
      </c>
      <c r="U2" s="6" t="str">
        <f>'Master List'!V15</f>
        <v>Zachary Clark, PE</v>
      </c>
      <c r="V2" s="6" t="str">
        <f>'Master List'!W15</f>
        <v>Scott A Jones, PE, PLS</v>
      </c>
      <c r="W2" s="6" t="str">
        <f>'Master List'!X15</f>
        <v>Todd Hiatt, PE</v>
      </c>
      <c r="X2" s="6" t="str">
        <f>'Master List'!Y15</f>
        <v>Donald E. Hampton</v>
      </c>
      <c r="Y2" s="6" t="str">
        <f>'Master List'!Z15</f>
        <v>Paul (Andy) Jordan, PE</v>
      </c>
      <c r="Z2" s="6" t="str">
        <f>'Master List'!AA15</f>
        <v>Joseph E. Hummer, PHD, PE</v>
      </c>
      <c r="AA2" s="6" t="str">
        <f>'Master List'!AB15</f>
        <v>Bruce B Payne, Jr.</v>
      </c>
      <c r="AB2" s="6" t="str">
        <f>'Master List'!AC15</f>
        <v>Bruce B Payne, Jr.</v>
      </c>
      <c r="AC2" s="6" t="str">
        <f>'Master List'!AD15</f>
        <v>Katrina M. Feltes, PE</v>
      </c>
      <c r="AD2" s="6" t="str">
        <f>'Master List'!AE15</f>
        <v>Matthew S. Lauffer, PE</v>
      </c>
      <c r="AE2" s="6" t="str">
        <f>'Master List'!AF15</f>
        <v>Randall W. Griffin</v>
      </c>
      <c r="AF2" s="6" t="str">
        <f>'Master List'!AG15</f>
        <v>Matthew J. Alexander, PE</v>
      </c>
      <c r="AG2" s="6" t="str">
        <f>'Master List'!AH15</f>
        <v>Steve T. Smallwood, PE</v>
      </c>
      <c r="AH2" s="6" t="str">
        <f>'Master List'!AI15</f>
        <v>Shihai Zhang, PE</v>
      </c>
      <c r="AI2" s="6" t="str">
        <f>'Master List'!AJ15</f>
        <v>R. Joel Gulledge, PE, PLS, CPM</v>
      </c>
      <c r="AJ2" s="6" t="str">
        <f>'Master List'!AK15</f>
        <v>Jennifer Portanova, PE, CPM</v>
      </c>
      <c r="AK2" s="6" t="str">
        <f>'Master List'!AL15</f>
        <v>Meredith McLamb</v>
      </c>
      <c r="AL2" s="6" t="str">
        <f>'Master List'!AM15</f>
        <v>Barry Whitaker</v>
      </c>
      <c r="AM2" s="6" t="str">
        <f>'Master List'!AN15</f>
        <v>Jeremy A. Goodwin, PE</v>
      </c>
      <c r="AN2" s="6" t="str">
        <f>'Master List'!AO15</f>
        <v>Jeff Walston, PE</v>
      </c>
      <c r="AO2" s="6" t="str">
        <f>'Master List'!AP15</f>
        <v>Wyatt D. Yelverton, PE</v>
      </c>
      <c r="AP2" s="6" t="str">
        <f>'Master List'!AQ15</f>
        <v>Mason K Hurt, PLS</v>
      </c>
      <c r="AQ2" s="6" t="str">
        <f>'Master List'!AR15</f>
        <v>Pat L. Tuttle, PE, PLS, CPM</v>
      </c>
      <c r="AR2" s="6" t="str">
        <f>'Master List'!AS15</f>
        <v>Keith T. Garry</v>
      </c>
      <c r="AS2" s="6" t="str">
        <f>'Master List'!AT15</f>
        <v>Scott A Jones, PE, PLS</v>
      </c>
      <c r="AT2" s="6" t="str">
        <f>'Master List'!AU15</f>
        <v>Lane Jones</v>
      </c>
      <c r="AU2" s="6" t="str">
        <f>'Master List'!AV15</f>
        <v>Ethan J. Caldwell, LG, PE</v>
      </c>
      <c r="AV2" s="6">
        <f>'Master List'!AW15</f>
        <v>0</v>
      </c>
      <c r="AW2" s="6" t="str">
        <f>'Master List'!AX15</f>
        <v>Aaron A Harper, PE</v>
      </c>
      <c r="AX2" s="6" t="str">
        <f>'Master List'!AY15</f>
        <v>Richard Greene, Phd, PE, PLS</v>
      </c>
      <c r="AY2" s="6" t="str">
        <f>'Master List'!AZ15</f>
        <v>Hon F. Yeung, PE</v>
      </c>
      <c r="AZ2" s="6" t="str">
        <f>'Master List'!BA15</f>
        <v>James B. Harris, PE</v>
      </c>
      <c r="BA2" s="6" t="str">
        <f>'Master List'!BB15</f>
        <v>LeiLani Y. Paugh</v>
      </c>
      <c r="BB2" s="6" t="str">
        <f>'Master List'!BC15</f>
        <v>Malcolm J. Bell</v>
      </c>
      <c r="BC2" s="6" t="str">
        <f>'Master List'!BD15</f>
        <v>Nancy M. Horne, PE</v>
      </c>
      <c r="BD2" s="6" t="str">
        <f>'Master List'!BE15</f>
        <v>Doumit Y. Ishak</v>
      </c>
      <c r="BE2" s="6" t="str">
        <f>'Master List'!BF15</f>
        <v>Jared S. Gray</v>
      </c>
      <c r="BF2" s="6" t="str">
        <f>'Master List'!BG15</f>
        <v>Leigh M. Wing, PE</v>
      </c>
      <c r="BG2" s="6" t="str">
        <f>'Master List'!BH15</f>
        <v>Daniel Nunnery</v>
      </c>
      <c r="BH2" s="6" t="str">
        <f>'Master List'!BI15</f>
        <v>Alyson Tamer, PE, CPM</v>
      </c>
      <c r="BI2" s="6" t="str">
        <f>'Master List'!BJ15</f>
        <v>Jason C. Elliott</v>
      </c>
      <c r="BJ2" s="6" t="str">
        <f>'Master List'!BK15</f>
        <v>Kelvin L. Jordan</v>
      </c>
      <c r="BK2" s="6" t="str">
        <f>'Master List'!BL15</f>
        <v>Tracy E. Roberts, AICP</v>
      </c>
      <c r="BL2" s="6" t="str">
        <f>'Master List'!BM15</f>
        <v>Brad Hibbs, PE</v>
      </c>
      <c r="BM2" s="6">
        <f>'Master List'!BN15</f>
        <v>0</v>
      </c>
      <c r="BN2" s="6" t="str">
        <f>'Master List'!BO15</f>
        <v>Rodney F Hough, PLS</v>
      </c>
      <c r="BO2" s="6" t="str">
        <f>'Master List'!BP15</f>
        <v>Christopher M. Connolly, PE, CPM</v>
      </c>
      <c r="BP2" s="6" t="str">
        <f>'Master List'!BQ15</f>
        <v>Bradley D Bass</v>
      </c>
      <c r="BQ2" s="6" t="str">
        <f>'Master List'!BR15</f>
        <v>Chris Coughlin</v>
      </c>
      <c r="BR2" s="6" t="str">
        <f>'Master List'!BS15</f>
        <v>Nadia A Al-Dhalimy, PhD, PE</v>
      </c>
      <c r="BS2" s="6" t="str">
        <f>'Master List'!BT15</f>
        <v>David Snoke, PE</v>
      </c>
      <c r="BT2" s="6" t="str">
        <f>'Master List'!BU15</f>
        <v>Derrick G. Weaver, PE</v>
      </c>
      <c r="BU2" s="6" t="str">
        <f>'Master List'!BV15</f>
        <v>Chris Peoples, PE</v>
      </c>
      <c r="BV2" s="6">
        <f>'Master List'!BW15</f>
        <v>0</v>
      </c>
      <c r="BW2" s="6" t="str">
        <f>'Master List'!BX15</f>
        <v>Troy B. Brooks, PE</v>
      </c>
      <c r="BX2" s="6" t="str">
        <f>'Master List'!BY15</f>
        <v>Clarence Coleman, PE</v>
      </c>
      <c r="BY2" s="6" t="str">
        <f>'Master List'!BZ15</f>
        <v>VACANT</v>
      </c>
      <c r="BZ2" s="6" t="str">
        <f>'Master List'!CA15</f>
        <v>Nicole M. Hackler, PE</v>
      </c>
      <c r="CA2" s="6" t="str">
        <f>'Master List'!CB15</f>
        <v>Denise T. Amato</v>
      </c>
      <c r="CB2" s="6" t="str">
        <f>'Master List'!CC15</f>
        <v>Jon Weathersbee, PE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136D3-C439-48F9-BF55-799D93894BDA}">
  <sheetPr>
    <tabColor rgb="FFFFC000"/>
  </sheetPr>
  <dimension ref="A1:CB2"/>
  <sheetViews>
    <sheetView workbookViewId="0">
      <selection activeCell="A2" sqref="A2"/>
    </sheetView>
  </sheetViews>
  <sheetFormatPr defaultColWidth="21.5703125" defaultRowHeight="15" x14ac:dyDescent="0.25"/>
  <cols>
    <col min="21" max="21" width="21.5703125" style="5"/>
    <col min="46" max="46" width="20.5703125" customWidth="1"/>
    <col min="49" max="49" width="36.42578125" customWidth="1"/>
    <col min="51" max="51" width="34.140625" customWidth="1"/>
    <col min="62" max="62" width="22.5703125" customWidth="1"/>
    <col min="65" max="65" width="22.5703125" customWidth="1"/>
    <col min="66" max="66" width="28.42578125" customWidth="1"/>
  </cols>
  <sheetData>
    <row r="1" spans="1:80" s="7" customFormat="1" ht="45" x14ac:dyDescent="0.25">
      <c r="A1" s="7" t="s">
        <v>180</v>
      </c>
      <c r="B1" s="7" t="s">
        <v>181</v>
      </c>
      <c r="C1" s="7" t="s">
        <v>70</v>
      </c>
      <c r="D1" s="7" t="s">
        <v>182</v>
      </c>
      <c r="E1" s="7" t="s">
        <v>183</v>
      </c>
      <c r="F1" s="7" t="s">
        <v>184</v>
      </c>
      <c r="G1" s="7" t="s">
        <v>180</v>
      </c>
      <c r="H1" s="7" t="s">
        <v>41</v>
      </c>
      <c r="I1" s="7" t="s">
        <v>185</v>
      </c>
      <c r="J1" s="7" t="s">
        <v>186</v>
      </c>
      <c r="K1" s="7" t="s">
        <v>67</v>
      </c>
      <c r="L1" s="7" t="s">
        <v>187</v>
      </c>
      <c r="M1" s="7" t="s">
        <v>188</v>
      </c>
      <c r="N1" s="7" t="s">
        <v>189</v>
      </c>
      <c r="O1" s="7" t="s">
        <v>190</v>
      </c>
      <c r="P1" s="7" t="s">
        <v>191</v>
      </c>
      <c r="Q1" s="7" t="s">
        <v>192</v>
      </c>
      <c r="R1" s="7" t="s">
        <v>193</v>
      </c>
      <c r="S1" s="7" t="s">
        <v>123</v>
      </c>
      <c r="T1" s="7" t="s">
        <v>194</v>
      </c>
      <c r="U1" s="7" t="s">
        <v>195</v>
      </c>
      <c r="V1" s="7" t="s">
        <v>133</v>
      </c>
      <c r="W1" s="7" t="s">
        <v>196</v>
      </c>
      <c r="X1" s="7" t="s">
        <v>86</v>
      </c>
      <c r="Y1" s="7" t="s">
        <v>197</v>
      </c>
      <c r="Z1" s="7" t="str">
        <f>DIV_1!Z1</f>
        <v>State Traffic Management Engineer</v>
      </c>
      <c r="AA1" s="7" t="str">
        <f>DIV_1!AA1</f>
        <v>Roadway Support Group Lead2</v>
      </c>
      <c r="AB1" s="7" t="str">
        <f>DIV_1!AB1</f>
        <v>Roadway Support Group Lead1</v>
      </c>
      <c r="AC1" s="7" t="str">
        <f>DIV_1!AC1</f>
        <v>Manager of PMU</v>
      </c>
      <c r="AD1" s="7" t="str">
        <f>DIV_1!AD1</f>
        <v>State Hydraulics Engineer</v>
      </c>
      <c r="AE1" s="7" t="str">
        <f>DIV_1!AE1</f>
        <v>Unit Head of EAU</v>
      </c>
      <c r="AF1" s="7" t="str">
        <f>DIV_1!AF1</f>
        <v>State Geotechnical Engineer</v>
      </c>
      <c r="AG1" s="7" t="str">
        <f>DIV_1!AG1</f>
        <v>State Roadway Design Engineer</v>
      </c>
      <c r="AH1" s="7" t="str">
        <f>DIV_1!AH1</f>
        <v>State Pavement Design Engineer</v>
      </c>
      <c r="AI1" s="7" t="str">
        <f>DIV_1!AI1</f>
        <v>State Location &amp; Surveys Engineer</v>
      </c>
      <c r="AJ1" s="7" t="str">
        <f>DIV_1!AJ1</f>
        <v>State Traffic Engineer</v>
      </c>
      <c r="AK1" s="7" t="str">
        <f>DIV_1!AK1</f>
        <v>Surfaces &amp; Encroachments Manager</v>
      </c>
      <c r="AL1" s="7" t="str">
        <f>DIV_1!AL1</f>
        <v>Utilities Business Officer</v>
      </c>
      <c r="AM1" s="7" t="str">
        <f>DIV_1!AM1</f>
        <v>State Roadside Environmental Engineer</v>
      </c>
      <c r="AN1" s="7" t="str">
        <f>DIV_1!AN1</f>
        <v xml:space="preserve">     Erosion Control Engineering Supervisor</v>
      </c>
      <c r="AO1" s="7" t="str">
        <f>DIV_1!AO1</f>
        <v>Roadside Environmental Engineer</v>
      </c>
      <c r="AP1" s="7" t="str">
        <f>DIV_1!AP1</f>
        <v xml:space="preserve">Central L&amp;S Project Development Engineer </v>
      </c>
      <c r="AQ1" s="7" t="str">
        <f>DIV_1!AQ1</f>
        <v xml:space="preserve">L&amp;S Regional Project Development Engineer </v>
      </c>
      <c r="AR1" s="7" t="s">
        <v>84</v>
      </c>
      <c r="AS1" s="7" t="s">
        <v>133</v>
      </c>
      <c r="AT1" s="7" t="s">
        <v>47</v>
      </c>
      <c r="AU1" s="7" t="s">
        <v>82</v>
      </c>
      <c r="AW1" s="7" t="s">
        <v>126</v>
      </c>
      <c r="AX1" s="7" t="s">
        <v>173</v>
      </c>
      <c r="AY1" s="7" t="s">
        <v>178</v>
      </c>
      <c r="AZ1" s="7" t="s">
        <v>121</v>
      </c>
      <c r="BA1" s="7" t="s">
        <v>11</v>
      </c>
      <c r="BB1" s="7" t="s">
        <v>165</v>
      </c>
      <c r="BC1" s="7" t="s">
        <v>205</v>
      </c>
      <c r="BD1" s="7" t="s">
        <v>206</v>
      </c>
      <c r="BE1" s="7" t="s">
        <v>17</v>
      </c>
      <c r="BF1" s="7" t="s">
        <v>176</v>
      </c>
      <c r="BG1" s="7" t="s">
        <v>43</v>
      </c>
      <c r="BH1" s="7" t="s">
        <v>71</v>
      </c>
      <c r="BI1" s="7" t="s">
        <v>21</v>
      </c>
      <c r="BJ1" s="7" t="s">
        <v>99</v>
      </c>
      <c r="BK1" s="7" t="s">
        <v>25</v>
      </c>
      <c r="BL1" s="7" t="s">
        <v>207</v>
      </c>
      <c r="BM1" s="7" t="s">
        <v>208</v>
      </c>
      <c r="BN1" s="7" t="s">
        <v>174</v>
      </c>
      <c r="BO1" s="7" t="s">
        <v>209</v>
      </c>
      <c r="BP1" s="7" t="s">
        <v>40</v>
      </c>
      <c r="BQ1" s="7" t="s">
        <v>80</v>
      </c>
      <c r="BR1" s="7" t="s">
        <v>179</v>
      </c>
      <c r="BS1" s="7" t="s">
        <v>115</v>
      </c>
      <c r="BT1" s="7" t="s">
        <v>168</v>
      </c>
      <c r="BU1" s="7" t="s">
        <v>172</v>
      </c>
      <c r="BV1" s="7" t="s">
        <v>254</v>
      </c>
      <c r="BW1" s="7" t="s">
        <v>132</v>
      </c>
      <c r="BX1" s="7" t="s">
        <v>158</v>
      </c>
      <c r="BY1" s="7" t="s">
        <v>157</v>
      </c>
      <c r="BZ1" s="7" t="s">
        <v>160</v>
      </c>
      <c r="CA1" s="7" t="s">
        <v>210</v>
      </c>
      <c r="CB1" s="7" t="s">
        <v>169</v>
      </c>
    </row>
    <row r="2" spans="1:80" s="6" customFormat="1" x14ac:dyDescent="0.25">
      <c r="A2" s="6" t="str">
        <f>'Master List'!B16</f>
        <v>Anthony R. Rickman</v>
      </c>
      <c r="B2" s="6" t="str">
        <f>'Master List'!C16</f>
        <v>Randy Guess</v>
      </c>
      <c r="C2" s="6" t="str">
        <f>'Master List'!D16</f>
        <v>Christopher J. Steele</v>
      </c>
      <c r="D2" s="6" t="str">
        <f>'Master List'!E16</f>
        <v>Rodney Hatton</v>
      </c>
      <c r="E2" s="6" t="str">
        <f>'Master List'!F16</f>
        <v>Nathaniel S. Moneyham, PE</v>
      </c>
      <c r="F2" s="6" t="str">
        <f>'Master List'!G16</f>
        <v>Tim Anderson, PE</v>
      </c>
      <c r="G2" s="6" t="str">
        <f>'Master List'!H16</f>
        <v>Anthony R. Rickman</v>
      </c>
      <c r="H2" s="6" t="str">
        <f>'Master List'!I16</f>
        <v xml:space="preserve">Michael Turchy </v>
      </c>
      <c r="I2" s="6" t="str">
        <f>'Master List'!J16</f>
        <v>Marissa R. Cox</v>
      </c>
      <c r="J2" s="6" t="str">
        <f>'Master List'!K16</f>
        <v>Brook Anderson, PE</v>
      </c>
      <c r="K2" s="6" t="str">
        <f>'Master List'!L16</f>
        <v>Arnetta L. Adams-Brown</v>
      </c>
      <c r="L2" s="6" t="str">
        <f>'Master List'!M16</f>
        <v>Michael P Reese, PE, CPM</v>
      </c>
      <c r="M2" s="6" t="str">
        <f>'Master List'!N16</f>
        <v>Eric Williams, PE</v>
      </c>
      <c r="N2" s="6" t="str">
        <f>'Master List'!O16</f>
        <v>R. Nicholas Zinser, PE</v>
      </c>
      <c r="O2" s="6" t="str">
        <f>'Master List'!P16</f>
        <v>VACANT</v>
      </c>
      <c r="P2" s="6">
        <f>'Master List'!Q16</f>
        <v>0</v>
      </c>
      <c r="Q2" s="6" t="str">
        <f>'Master List'!R16</f>
        <v>Nadia A Al-Dhalimy, PhD, PE</v>
      </c>
      <c r="R2" s="6" t="str">
        <f>'Master List'!S16</f>
        <v>Adam Cole, PE</v>
      </c>
      <c r="S2" s="6" t="str">
        <f>'Master List'!T16</f>
        <v>Teresa M. Robinson, PE</v>
      </c>
      <c r="T2" s="6" t="str">
        <f>'Master List'!U16</f>
        <v>Michael J. Kneis, PE</v>
      </c>
      <c r="U2" s="6" t="str">
        <f>'Master List'!V16</f>
        <v>Zachary Clark, PE</v>
      </c>
      <c r="V2" s="6" t="str">
        <f>'Master List'!W16</f>
        <v>Aaron C Powell, PE</v>
      </c>
      <c r="W2" s="6" t="str">
        <f>'Master List'!X16</f>
        <v>Reid Whitehead, PE</v>
      </c>
      <c r="X2" s="6" t="str">
        <f>'Master List'!Y16</f>
        <v>Donald E. Hampton</v>
      </c>
      <c r="Y2" s="6" t="str">
        <f>'Master List'!Z16</f>
        <v>Paul (Andy) Jordan, PE</v>
      </c>
      <c r="Z2" s="6" t="str">
        <f>'Master List'!AA16</f>
        <v>Joseph E. Hummer, PHD, PE</v>
      </c>
      <c r="AA2" s="6" t="str">
        <f>'Master List'!AB16</f>
        <v>Bruce B Payne, Jr.</v>
      </c>
      <c r="AB2" s="6" t="str">
        <f>'Master List'!AC16</f>
        <v>Bruce B Payne, Jr.</v>
      </c>
      <c r="AC2" s="6" t="str">
        <f>'Master List'!AD16</f>
        <v>Katrina M. Feltes, PE</v>
      </c>
      <c r="AD2" s="6" t="str">
        <f>'Master List'!AE16</f>
        <v>Matthew S. Lauffer, PE</v>
      </c>
      <c r="AE2" s="6" t="str">
        <f>'Master List'!AF16</f>
        <v>Randall W. Griffin</v>
      </c>
      <c r="AF2" s="6" t="str">
        <f>'Master List'!AG16</f>
        <v>Matthew J. Alexander, PE</v>
      </c>
      <c r="AG2" s="6" t="str">
        <f>'Master List'!AH16</f>
        <v>Steve T. Smallwood, PE</v>
      </c>
      <c r="AH2" s="6" t="str">
        <f>'Master List'!AI16</f>
        <v>Shihai Zhang, PE</v>
      </c>
      <c r="AI2" s="6" t="str">
        <f>'Master List'!AJ16</f>
        <v>R. Joel Gulledge, PE, PLS, CPM</v>
      </c>
      <c r="AJ2" s="6" t="str">
        <f>'Master List'!AK16</f>
        <v>Jennifer Portanova, PE, CPM</v>
      </c>
      <c r="AK2" s="6" t="str">
        <f>'Master List'!AL16</f>
        <v>Meredith McLamb</v>
      </c>
      <c r="AL2" s="6" t="str">
        <f>'Master List'!AM16</f>
        <v>Barry Whitaker</v>
      </c>
      <c r="AM2" s="6" t="str">
        <f>'Master List'!AN16</f>
        <v>Jeremy A. Goodwin, PE</v>
      </c>
      <c r="AN2" s="6" t="str">
        <f>'Master List'!AO16</f>
        <v>Jeff Walston, PE</v>
      </c>
      <c r="AO2" s="6" t="str">
        <f>'Master List'!AP16</f>
        <v>Jennifer S Parish</v>
      </c>
      <c r="AP2" s="6" t="str">
        <f>'Master List'!AQ16</f>
        <v>Mason K Hurt, PLS</v>
      </c>
      <c r="AQ2" s="6" t="str">
        <f>'Master List'!AR16</f>
        <v>Pat L. Tuttle, PE, PLS, CPM</v>
      </c>
      <c r="AR2" s="6" t="str">
        <f>'Master List'!AS16</f>
        <v>Keith T. Garry</v>
      </c>
      <c r="AS2" s="6" t="str">
        <f>'Master List'!AT16</f>
        <v>Aaron C Powell, PE</v>
      </c>
      <c r="AT2" s="6" t="str">
        <f>'Master List'!AU16</f>
        <v>Lane Jones</v>
      </c>
      <c r="AU2" s="6" t="str">
        <f>'Master List'!AV16</f>
        <v>Ethan J. Caldwell, LG, PE</v>
      </c>
      <c r="AV2" s="6">
        <f>'Master List'!AW16</f>
        <v>0</v>
      </c>
      <c r="AW2" s="6" t="str">
        <f>'Master List'!AX16</f>
        <v>Aaron A Harper, PE</v>
      </c>
      <c r="AX2" s="6" t="str">
        <f>'Master List'!AY16</f>
        <v>Richard Greene, Phd, PE, PLS</v>
      </c>
      <c r="AY2" s="6" t="str">
        <f>'Master List'!AZ16</f>
        <v>Hon F. Yeung, PE</v>
      </c>
      <c r="AZ2" s="6" t="str">
        <f>'Master List'!BA16</f>
        <v>James B. Harris, PE</v>
      </c>
      <c r="BA2" s="6" t="str">
        <f>'Master List'!BB16</f>
        <v>LeiLani Y. Paugh</v>
      </c>
      <c r="BB2" s="6" t="str">
        <f>'Master List'!BC16</f>
        <v>Malcolm J. Bell</v>
      </c>
      <c r="BC2" s="6" t="str">
        <f>'Master List'!BD16</f>
        <v>Nancy M. Horne, PE</v>
      </c>
      <c r="BD2" s="6" t="str">
        <f>'Master List'!BE16</f>
        <v>Doumit Y. Ishak</v>
      </c>
      <c r="BE2" s="6" t="str">
        <f>'Master List'!BF16</f>
        <v>Jared S. Gray</v>
      </c>
      <c r="BF2" s="6" t="str">
        <f>'Master List'!BG16</f>
        <v>Leigh M. Wing, PE</v>
      </c>
      <c r="BG2" s="6" t="str">
        <f>'Master List'!BH16</f>
        <v>Daniel Nunnery</v>
      </c>
      <c r="BH2" s="6" t="str">
        <f>'Master List'!BI16</f>
        <v>Alyson Tamer, PE, CPM</v>
      </c>
      <c r="BI2" s="6" t="str">
        <f>'Master List'!BJ16</f>
        <v>Jason C. Elliott</v>
      </c>
      <c r="BJ2" s="6" t="str">
        <f>'Master List'!BK16</f>
        <v>Kelvin L. Jordan</v>
      </c>
      <c r="BK2" s="6" t="str">
        <f>'Master List'!BL16</f>
        <v>Tracy E. Roberts, AICP</v>
      </c>
      <c r="BL2" s="6" t="str">
        <f>'Master List'!BM16</f>
        <v>Brad Hibbs, PE</v>
      </c>
      <c r="BM2" s="6">
        <f>'Master List'!BN16</f>
        <v>0</v>
      </c>
      <c r="BN2" s="6" t="str">
        <f>'Master List'!BO16</f>
        <v>Rodney F Hough, PLS</v>
      </c>
      <c r="BO2" s="6" t="str">
        <f>'Master List'!BP16</f>
        <v>Christopher M. Connolly, PE, CPM</v>
      </c>
      <c r="BP2" s="6" t="str">
        <f>'Master List'!BQ16</f>
        <v>Bradley D Bass</v>
      </c>
      <c r="BQ2" s="6" t="str">
        <f>'Master List'!BR16</f>
        <v>Chris Coughlin</v>
      </c>
      <c r="BR2" s="6" t="str">
        <f>'Master List'!BS16</f>
        <v>Nadia A Al-Dhalimy, PhD, PE</v>
      </c>
      <c r="BS2" s="6" t="str">
        <f>'Master List'!BT16</f>
        <v>David Snoke, PE</v>
      </c>
      <c r="BT2" s="6" t="str">
        <f>'Master List'!BU16</f>
        <v>Derrick G. Weaver, PE</v>
      </c>
      <c r="BU2" s="6" t="str">
        <f>'Master List'!BV16</f>
        <v>Chris Peoples, PE</v>
      </c>
      <c r="BV2" s="6">
        <f>'Master List'!BW16</f>
        <v>0</v>
      </c>
      <c r="BW2" s="6" t="str">
        <f>'Master List'!BX16</f>
        <v>Troy B. Brooks, PE</v>
      </c>
      <c r="BX2" s="6" t="str">
        <f>'Master List'!BY16</f>
        <v>Clarence Coleman, PE</v>
      </c>
      <c r="BY2" s="6" t="str">
        <f>'Master List'!BZ16</f>
        <v>VACANT</v>
      </c>
      <c r="BZ2" s="6" t="str">
        <f>'Master List'!CA16</f>
        <v>Nicole M. Hackler, PE</v>
      </c>
      <c r="CA2" s="6" t="str">
        <f>'Master List'!CB16</f>
        <v>Denise T. Amato</v>
      </c>
      <c r="CB2" s="6" t="str">
        <f>'Master List'!CC16</f>
        <v>Jon Weathersbee, PE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09A38-9D30-4CB9-90EA-D434C8AC507D}">
  <sheetPr>
    <tabColor rgb="FFFFC000"/>
  </sheetPr>
  <dimension ref="A1:CB2"/>
  <sheetViews>
    <sheetView workbookViewId="0">
      <selection activeCell="F27" sqref="F27"/>
    </sheetView>
  </sheetViews>
  <sheetFormatPr defaultColWidth="20.5703125" defaultRowHeight="15" x14ac:dyDescent="0.25"/>
  <cols>
    <col min="21" max="21" width="20.5703125" style="5"/>
    <col min="49" max="49" width="35.5703125" customWidth="1"/>
    <col min="51" max="51" width="37.85546875" customWidth="1"/>
    <col min="62" max="62" width="22.42578125" customWidth="1"/>
    <col min="65" max="65" width="22.42578125" customWidth="1"/>
    <col min="66" max="66" width="28.42578125" customWidth="1"/>
  </cols>
  <sheetData>
    <row r="1" spans="1:80" s="7" customFormat="1" ht="45" x14ac:dyDescent="0.25">
      <c r="A1" s="7" t="s">
        <v>180</v>
      </c>
      <c r="B1" s="43" t="s">
        <v>181</v>
      </c>
      <c r="C1" s="7" t="s">
        <v>70</v>
      </c>
      <c r="D1" s="7" t="s">
        <v>182</v>
      </c>
      <c r="E1" s="7" t="s">
        <v>183</v>
      </c>
      <c r="F1" s="7" t="s">
        <v>184</v>
      </c>
      <c r="G1" s="7" t="s">
        <v>180</v>
      </c>
      <c r="H1" s="7" t="s">
        <v>41</v>
      </c>
      <c r="I1" s="7" t="s">
        <v>185</v>
      </c>
      <c r="J1" s="7" t="s">
        <v>186</v>
      </c>
      <c r="K1" s="7" t="s">
        <v>67</v>
      </c>
      <c r="L1" s="7" t="s">
        <v>187</v>
      </c>
      <c r="M1" s="7" t="s">
        <v>188</v>
      </c>
      <c r="N1" s="7" t="s">
        <v>189</v>
      </c>
      <c r="O1" s="7" t="s">
        <v>190</v>
      </c>
      <c r="P1" s="7" t="s">
        <v>191</v>
      </c>
      <c r="Q1" s="7" t="s">
        <v>192</v>
      </c>
      <c r="R1" s="7" t="s">
        <v>193</v>
      </c>
      <c r="S1" s="7" t="s">
        <v>123</v>
      </c>
      <c r="T1" s="7" t="s">
        <v>194</v>
      </c>
      <c r="U1" s="7" t="s">
        <v>195</v>
      </c>
      <c r="V1" s="7" t="s">
        <v>133</v>
      </c>
      <c r="W1" s="7" t="s">
        <v>196</v>
      </c>
      <c r="X1" s="7" t="s">
        <v>86</v>
      </c>
      <c r="Y1" s="7" t="s">
        <v>197</v>
      </c>
      <c r="Z1" s="7" t="str">
        <f>DIV_1!Z1</f>
        <v>State Traffic Management Engineer</v>
      </c>
      <c r="AA1" s="7" t="str">
        <f>DIV_1!AA1</f>
        <v>Roadway Support Group Lead2</v>
      </c>
      <c r="AB1" s="7" t="str">
        <f>DIV_1!AB1</f>
        <v>Roadway Support Group Lead1</v>
      </c>
      <c r="AC1" s="7" t="str">
        <f>DIV_1!AC1</f>
        <v>Manager of PMU</v>
      </c>
      <c r="AD1" s="7" t="str">
        <f>DIV_1!AD1</f>
        <v>State Hydraulics Engineer</v>
      </c>
      <c r="AE1" s="7" t="str">
        <f>DIV_1!AE1</f>
        <v>Unit Head of EAU</v>
      </c>
      <c r="AF1" s="7" t="str">
        <f>DIV_1!AF1</f>
        <v>State Geotechnical Engineer</v>
      </c>
      <c r="AG1" s="7" t="str">
        <f>DIV_1!AG1</f>
        <v>State Roadway Design Engineer</v>
      </c>
      <c r="AH1" s="7" t="str">
        <f>DIV_1!AH1</f>
        <v>State Pavement Design Engineer</v>
      </c>
      <c r="AI1" s="7" t="str">
        <f>DIV_1!AI1</f>
        <v>State Location &amp; Surveys Engineer</v>
      </c>
      <c r="AJ1" s="7" t="str">
        <f>DIV_1!AJ1</f>
        <v>State Traffic Engineer</v>
      </c>
      <c r="AK1" s="7" t="str">
        <f>DIV_1!AK1</f>
        <v>Surfaces &amp; Encroachments Manager</v>
      </c>
      <c r="AL1" s="7" t="str">
        <f>DIV_1!AL1</f>
        <v>Utilities Business Officer</v>
      </c>
      <c r="AM1" s="7" t="str">
        <f>DIV_1!AM1</f>
        <v>State Roadside Environmental Engineer</v>
      </c>
      <c r="AN1" s="7" t="str">
        <f>DIV_1!AN1</f>
        <v xml:space="preserve">     Erosion Control Engineering Supervisor</v>
      </c>
      <c r="AO1" s="7" t="str">
        <f>DIV_1!AO1</f>
        <v>Roadside Environmental Engineer</v>
      </c>
      <c r="AP1" s="7" t="str">
        <f>DIV_1!AP1</f>
        <v xml:space="preserve">Central L&amp;S Project Development Engineer </v>
      </c>
      <c r="AQ1" s="11" t="str">
        <f>DIV_1!AQ1</f>
        <v xml:space="preserve">L&amp;S Regional Project Development Engineer </v>
      </c>
      <c r="AR1" s="7" t="s">
        <v>84</v>
      </c>
      <c r="AS1" s="7" t="s">
        <v>133</v>
      </c>
      <c r="AT1" s="7" t="s">
        <v>47</v>
      </c>
      <c r="AU1" s="7" t="s">
        <v>82</v>
      </c>
      <c r="AW1" s="7" t="s">
        <v>126</v>
      </c>
      <c r="AX1" s="7" t="s">
        <v>173</v>
      </c>
      <c r="AY1" s="7" t="s">
        <v>178</v>
      </c>
      <c r="AZ1" s="7" t="s">
        <v>121</v>
      </c>
      <c r="BA1" s="7" t="s">
        <v>11</v>
      </c>
      <c r="BB1" s="7" t="s">
        <v>165</v>
      </c>
      <c r="BC1" s="7" t="s">
        <v>205</v>
      </c>
      <c r="BD1" s="7" t="s">
        <v>206</v>
      </c>
      <c r="BE1" s="7" t="s">
        <v>17</v>
      </c>
      <c r="BF1" s="7" t="s">
        <v>176</v>
      </c>
      <c r="BG1" s="7" t="s">
        <v>43</v>
      </c>
      <c r="BH1" s="7" t="s">
        <v>71</v>
      </c>
      <c r="BI1" s="7" t="s">
        <v>21</v>
      </c>
      <c r="BJ1" s="7" t="s">
        <v>99</v>
      </c>
      <c r="BK1" s="7" t="s">
        <v>25</v>
      </c>
      <c r="BL1" s="7" t="s">
        <v>207</v>
      </c>
      <c r="BM1" s="7" t="s">
        <v>208</v>
      </c>
      <c r="BN1" s="7" t="s">
        <v>174</v>
      </c>
      <c r="BO1" s="7" t="s">
        <v>209</v>
      </c>
      <c r="BP1" s="7" t="s">
        <v>40</v>
      </c>
      <c r="BQ1" s="7" t="s">
        <v>80</v>
      </c>
      <c r="BR1" s="7" t="s">
        <v>179</v>
      </c>
      <c r="BS1" s="7" t="s">
        <v>115</v>
      </c>
      <c r="BT1" s="7" t="s">
        <v>168</v>
      </c>
      <c r="BU1" s="7" t="s">
        <v>172</v>
      </c>
      <c r="BV1" s="7" t="s">
        <v>254</v>
      </c>
      <c r="BW1" s="7" t="s">
        <v>132</v>
      </c>
      <c r="BX1" s="7" t="s">
        <v>158</v>
      </c>
      <c r="BY1" s="7" t="s">
        <v>157</v>
      </c>
      <c r="BZ1" s="7" t="s">
        <v>160</v>
      </c>
      <c r="CA1" s="7" t="s">
        <v>210</v>
      </c>
      <c r="CB1" s="7" t="s">
        <v>169</v>
      </c>
    </row>
    <row r="2" spans="1:80" s="6" customFormat="1" x14ac:dyDescent="0.25">
      <c r="A2" s="6" t="str">
        <f>'Master List'!B17</f>
        <v>VACANT</v>
      </c>
      <c r="B2" s="6" t="str">
        <f>'Master List'!C17</f>
        <v>Randy Guess</v>
      </c>
      <c r="C2" s="6" t="str">
        <f>'Master List'!D17</f>
        <v>Christopher J. Steele</v>
      </c>
      <c r="D2" s="6" t="str">
        <f>'Master List'!E17</f>
        <v>Rodney Hatton</v>
      </c>
      <c r="E2" s="6" t="str">
        <f>'Master List'!F17</f>
        <v>Josh B Deyton, PE</v>
      </c>
      <c r="F2" s="6" t="str">
        <f>'Master List'!G17</f>
        <v>Wesley T. Grindstaff, PE</v>
      </c>
      <c r="G2" s="6" t="str">
        <f>'Master List'!H17</f>
        <v>VACANT</v>
      </c>
      <c r="H2" s="6" t="str">
        <f>'Master List'!I17</f>
        <v xml:space="preserve">Michael Turchy </v>
      </c>
      <c r="I2" s="6" t="str">
        <f>'Master List'!J17</f>
        <v>Marissa R. Cox</v>
      </c>
      <c r="J2" s="6" t="str">
        <f>'Master List'!K17</f>
        <v>Brook Anderson, PE</v>
      </c>
      <c r="K2" s="6" t="str">
        <f>'Master List'!L17</f>
        <v>Arnetta L. Adams-Brown</v>
      </c>
      <c r="L2" s="6" t="str">
        <f>'Master List'!M17</f>
        <v>Michael P Reese, PE, CPM</v>
      </c>
      <c r="M2" s="6" t="str">
        <f>'Master List'!N17</f>
        <v>Eric Williams, PE</v>
      </c>
      <c r="N2" s="6" t="str">
        <f>'Master List'!O17</f>
        <v>R. Nicholas Zinser, PE</v>
      </c>
      <c r="O2" s="6" t="str">
        <f>'Master List'!P17</f>
        <v>VACANT</v>
      </c>
      <c r="P2" s="6">
        <f>'Master List'!Q17</f>
        <v>0</v>
      </c>
      <c r="Q2" s="6" t="str">
        <f>'Master List'!R17</f>
        <v>Nadia A Al-Dhalimy, PhD, PE</v>
      </c>
      <c r="R2" s="6" t="str">
        <f>'Master List'!S17</f>
        <v>Adam Cole, PE</v>
      </c>
      <c r="S2" s="6" t="str">
        <f>'Master List'!T17</f>
        <v>Teresa M. Robinson, PE</v>
      </c>
      <c r="T2" s="6" t="str">
        <f>'Master List'!U17</f>
        <v>Michael J. Kneis, PE</v>
      </c>
      <c r="U2" s="6" t="str">
        <f>'Master List'!V17</f>
        <v>Zachary Clark, PE</v>
      </c>
      <c r="V2" s="6" t="str">
        <f>'Master List'!W17</f>
        <v>Aaron C Powell, PE</v>
      </c>
      <c r="W2" s="6" t="str">
        <f>'Master List'!X17</f>
        <v>Reid Whitehead, PE</v>
      </c>
      <c r="X2" s="6" t="str">
        <f>'Master List'!Y17</f>
        <v>Donald E. Hampton</v>
      </c>
      <c r="Y2" s="6" t="str">
        <f>'Master List'!Z17</f>
        <v>Paul (Andy) Jordan, PE</v>
      </c>
      <c r="Z2" s="6" t="str">
        <f>'Master List'!AA17</f>
        <v>Joseph E. Hummer, PHD, PE</v>
      </c>
      <c r="AA2" s="6" t="str">
        <f>'Master List'!AB17</f>
        <v>Bruce B Payne, Jr.</v>
      </c>
      <c r="AB2" s="6" t="str">
        <f>'Master List'!AC17</f>
        <v>Bruce B Payne, Jr.</v>
      </c>
      <c r="AC2" s="6" t="str">
        <f>'Master List'!AD17</f>
        <v>Katrina M. Feltes, PE</v>
      </c>
      <c r="AD2" s="6" t="str">
        <f>'Master List'!AE17</f>
        <v>Matthew S. Lauffer, PE</v>
      </c>
      <c r="AE2" s="6" t="str">
        <f>'Master List'!AF17</f>
        <v>Randall W. Griffin</v>
      </c>
      <c r="AF2" s="6" t="str">
        <f>'Master List'!AG17</f>
        <v>Matthew J. Alexander, PE</v>
      </c>
      <c r="AG2" s="6" t="str">
        <f>'Master List'!AH17</f>
        <v>Steve T. Smallwood, PE</v>
      </c>
      <c r="AH2" s="6" t="str">
        <f>'Master List'!AI17</f>
        <v>Shihai Zhang, PE</v>
      </c>
      <c r="AI2" s="6" t="str">
        <f>'Master List'!AJ17</f>
        <v>R. Joel Gulledge, PE, PLS, CPM</v>
      </c>
      <c r="AJ2" s="6" t="str">
        <f>'Master List'!AK17</f>
        <v>Jennifer Portanova, PE, CPM</v>
      </c>
      <c r="AK2" s="6" t="str">
        <f>'Master List'!AL17</f>
        <v>Meredith McLamb</v>
      </c>
      <c r="AL2" s="6" t="str">
        <f>'Master List'!AM17</f>
        <v>Barry Whitaker</v>
      </c>
      <c r="AM2" s="6" t="str">
        <f>'Master List'!AN17</f>
        <v>Jeremy A. Goodwin, PE</v>
      </c>
      <c r="AN2" s="6" t="str">
        <f>'Master List'!AO17</f>
        <v>Jeff Walston, PE</v>
      </c>
      <c r="AO2" s="6" t="str">
        <f>'Master List'!AP17</f>
        <v>Jennifer S Parish</v>
      </c>
      <c r="AP2" s="6" t="str">
        <f>'Master List'!AQ17</f>
        <v>Mason K Hurt, PLS</v>
      </c>
      <c r="AQ2" s="6" t="str">
        <f>'Master List'!AR17</f>
        <v>Pat L. Tuttle, PE, PLS, CPM</v>
      </c>
      <c r="AR2" s="6" t="str">
        <f>'Master List'!AS17</f>
        <v>Keith T. Garry</v>
      </c>
      <c r="AS2" s="6" t="str">
        <f>'Master List'!AT17</f>
        <v>Aaron C Powell, PE</v>
      </c>
      <c r="AT2" s="6" t="str">
        <f>'Master List'!AU17</f>
        <v>Lane Jones</v>
      </c>
      <c r="AU2" s="6" t="str">
        <f>'Master List'!AV17</f>
        <v>Ethan J. Caldwell, LG, PE</v>
      </c>
      <c r="AV2" s="6">
        <f>'Master List'!AW17</f>
        <v>0</v>
      </c>
      <c r="AW2" s="6" t="str">
        <f>'Master List'!AX17</f>
        <v>Aaron A Harper, PE</v>
      </c>
      <c r="AX2" s="6" t="str">
        <f>'Master List'!AY17</f>
        <v>Richard Greene, Phd, PE, PLS</v>
      </c>
      <c r="AY2" s="6" t="str">
        <f>'Master List'!AZ17</f>
        <v>Hon F. Yeung, PE</v>
      </c>
      <c r="AZ2" s="6" t="str">
        <f>'Master List'!BA17</f>
        <v>James B. Harris, PE</v>
      </c>
      <c r="BA2" s="6" t="str">
        <f>'Master List'!BB17</f>
        <v>LeiLani Y. Paugh</v>
      </c>
      <c r="BB2" s="6" t="str">
        <f>'Master List'!BC17</f>
        <v>Malcolm J. Bell</v>
      </c>
      <c r="BC2" s="6" t="str">
        <f>'Master List'!BD17</f>
        <v>Nancy M. Horne, PE</v>
      </c>
      <c r="BD2" s="6" t="str">
        <f>'Master List'!BE17</f>
        <v>Doumit Y. Ishak</v>
      </c>
      <c r="BE2" s="6" t="str">
        <f>'Master List'!BF17</f>
        <v>Jared S. Gray</v>
      </c>
      <c r="BF2" s="6" t="str">
        <f>'Master List'!BG17</f>
        <v>Leigh M. Wing, PE</v>
      </c>
      <c r="BG2" s="6" t="str">
        <f>'Master List'!BH17</f>
        <v>Daniel Nunnery</v>
      </c>
      <c r="BH2" s="6" t="str">
        <f>'Master List'!BI17</f>
        <v>Alyson Tamer, PE, CPM</v>
      </c>
      <c r="BI2" s="6" t="str">
        <f>'Master List'!BJ17</f>
        <v>Jason C. Elliott</v>
      </c>
      <c r="BJ2" s="6" t="str">
        <f>'Master List'!BK17</f>
        <v>Kelvin L. Jordan</v>
      </c>
      <c r="BK2" s="6" t="str">
        <f>'Master List'!BL17</f>
        <v>Tracy E. Roberts, AICP</v>
      </c>
      <c r="BL2" s="6" t="str">
        <f>'Master List'!BM17</f>
        <v>Brad Hibbs, PE</v>
      </c>
      <c r="BM2" s="6">
        <f>'Master List'!BN17</f>
        <v>0</v>
      </c>
      <c r="BN2" s="6" t="str">
        <f>'Master List'!BO17</f>
        <v>Rodney F Hough, PLS</v>
      </c>
      <c r="BO2" s="6" t="str">
        <f>'Master List'!BP17</f>
        <v>Christopher M. Connolly, PE, CPM</v>
      </c>
      <c r="BP2" s="6" t="str">
        <f>'Master List'!BQ17</f>
        <v>Bradley D Bass</v>
      </c>
      <c r="BQ2" s="6" t="str">
        <f>'Master List'!BR17</f>
        <v>Chris Coughlin</v>
      </c>
      <c r="BR2" s="6" t="str">
        <f>'Master List'!BS17</f>
        <v>Nadia A Al-Dhalimy, PhD, PE</v>
      </c>
      <c r="BS2" s="6" t="str">
        <f>'Master List'!BT17</f>
        <v>David Snoke, PE</v>
      </c>
      <c r="BT2" s="6" t="str">
        <f>'Master List'!BU17</f>
        <v>Derrick G. Weaver, PE</v>
      </c>
      <c r="BU2" s="6" t="str">
        <f>'Master List'!BV17</f>
        <v>Chris Peoples, PE</v>
      </c>
      <c r="BV2" s="6">
        <f>'Master List'!BW17</f>
        <v>0</v>
      </c>
      <c r="BW2" s="6" t="str">
        <f>'Master List'!BX17</f>
        <v>Troy B. Brooks, PE</v>
      </c>
      <c r="BX2" s="6" t="str">
        <f>'Master List'!BY17</f>
        <v>Clarence Coleman, PE</v>
      </c>
      <c r="BY2" s="6" t="str">
        <f>'Master List'!BZ17</f>
        <v>VACANT</v>
      </c>
      <c r="BZ2" s="6" t="str">
        <f>'Master List'!CA17</f>
        <v>Nicole M. Hackler, PE</v>
      </c>
      <c r="CA2" s="6" t="str">
        <f>'Master List'!CB17</f>
        <v>Denise T. Amato</v>
      </c>
      <c r="CB2" s="6" t="str">
        <f>'Master List'!CC17</f>
        <v>Jon Weathersbee, PE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9EBDCB8CDD6447A2CDD64A9A9A9DB9" ma:contentTypeVersion="19" ma:contentTypeDescription="Create a new document." ma:contentTypeScope="" ma:versionID="6487ac5a868b5cae00661e9922f227e9">
  <xsd:schema xmlns:xsd="http://www.w3.org/2001/XMLSchema" xmlns:xs="http://www.w3.org/2001/XMLSchema" xmlns:p="http://schemas.microsoft.com/office/2006/metadata/properties" xmlns:ns2="3c095afb-e4be-4faf-96cd-0f879a88bd33" xmlns:ns3="156dcef4-3956-40fb-8035-47aafddd599b" targetNamespace="http://schemas.microsoft.com/office/2006/metadata/properties" ma:root="true" ma:fieldsID="ae79515beee3c040b48885ca8d141e1d" ns2:_="" ns3:_="">
    <xsd:import namespace="3c095afb-e4be-4faf-96cd-0f879a88bd33"/>
    <xsd:import namespace="156dcef4-3956-40fb-8035-47aafddd599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OCR" minOccurs="0"/>
                <xsd:element ref="ns3:UsefulforOnboarding" minOccurs="0"/>
                <xsd:element ref="ns3:Topic" minOccurs="0"/>
                <xsd:element ref="ns3:UsefulResource" minOccurs="0"/>
                <xsd:element ref="ns3:Resource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095afb-e4be-4faf-96cd-0f879a88bd3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77dd316-c39a-47be-a056-1fdf57610169}" ma:internalName="TaxCatchAll" ma:showField="CatchAllData" ma:web="3c095afb-e4be-4faf-96cd-0f879a88bd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dcef4-3956-40fb-8035-47aafddd59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2157d8-ccc1-4fc8-a2a4-3f8f655345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UsefulforOnboarding" ma:index="23" nillable="true" ma:displayName="Useful for Onboarding" ma:default="0" ma:format="Dropdown" ma:internalName="UsefulforOnboarding">
      <xsd:simpleType>
        <xsd:restriction base="dms:Boolean"/>
      </xsd:simpleType>
    </xsd:element>
    <xsd:element name="Topic" ma:index="24" nillable="true" ma:displayName="Topic" ma:format="Dropdown" ma:internalName="Topic">
      <xsd:simpleType>
        <xsd:union memberTypes="dms:Text">
          <xsd:simpleType>
            <xsd:restriction base="dms:Choice">
              <xsd:enumeration value="Schedule Management"/>
              <xsd:enumeration value="Administrative"/>
              <xsd:enumeration value="Environmental"/>
              <xsd:enumeration value="Cost Management"/>
              <xsd:enumeration value="Scope Management"/>
            </xsd:restriction>
          </xsd:simpleType>
        </xsd:union>
      </xsd:simpleType>
    </xsd:element>
    <xsd:element name="UsefulResource" ma:index="25" nillable="true" ma:displayName="Useful Resource" ma:default="0" ma:description="Mark yes and add other labels to include in categorized libraries on this site. " ma:format="Dropdown" ma:indexed="true" ma:internalName="UsefulResource">
      <xsd:simpleType>
        <xsd:restriction base="dms:Boolean"/>
      </xsd:simpleType>
    </xsd:element>
    <xsd:element name="ResourceType" ma:index="26" nillable="true" ma:displayName="Resource Type" ma:format="Dropdown" ma:internalName="ResourceType">
      <xsd:simpleType>
        <xsd:union memberTypes="dms:Text">
          <xsd:simpleType>
            <xsd:restriction base="dms:Choice">
              <xsd:enumeration value="Template"/>
              <xsd:enumeration value="Job Aid"/>
              <xsd:enumeration value="Manual/Guide"/>
              <xsd:enumeration value="Training/Presentation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c095afb-e4be-4faf-96cd-0f879a88bd33" xsi:nil="true"/>
    <lcf76f155ced4ddcb4097134ff3c332f xmlns="156dcef4-3956-40fb-8035-47aafddd599b">
      <Terms xmlns="http://schemas.microsoft.com/office/infopath/2007/PartnerControls"/>
    </lcf76f155ced4ddcb4097134ff3c332f>
    <UsefulResource xmlns="156dcef4-3956-40fb-8035-47aafddd599b">false</UsefulResource>
    <ResourceType xmlns="156dcef4-3956-40fb-8035-47aafddd599b" xsi:nil="true"/>
    <Topic xmlns="156dcef4-3956-40fb-8035-47aafddd599b" xsi:nil="true"/>
    <UsefulforOnboarding xmlns="156dcef4-3956-40fb-8035-47aafddd599b">false</UsefulforOnboarding>
  </documentManagement>
</p:properties>
</file>

<file path=customXml/itemProps1.xml><?xml version="1.0" encoding="utf-8"?>
<ds:datastoreItem xmlns:ds="http://schemas.openxmlformats.org/officeDocument/2006/customXml" ds:itemID="{DF936F06-F5E8-47EB-AB3A-28882DAB71C2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6F7E8139-E7F8-4909-ABFD-EA3789A356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1F7100-1A85-4773-B330-5F5A10E75C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095afb-e4be-4faf-96cd-0f879a88bd33"/>
    <ds:schemaRef ds:uri="156dcef4-3956-40fb-8035-47aafddd59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D23218B-15B9-45B1-90A8-5ED9295B6A97}">
  <ds:schemaRefs>
    <ds:schemaRef ds:uri="http://purl.org/dc/dcmitype/"/>
    <ds:schemaRef ds:uri="http://purl.org/dc/elements/1.1/"/>
    <ds:schemaRef ds:uri="156dcef4-3956-40fb-8035-47aafddd599b"/>
    <ds:schemaRef ds:uri="3c095afb-e4be-4faf-96cd-0f879a88bd33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NOTES and INPUTS</vt:lpstr>
      <vt:lpstr>Master List</vt:lpstr>
      <vt:lpstr>DIV_1</vt:lpstr>
      <vt:lpstr>DIV_2</vt:lpstr>
      <vt:lpstr>DIV_3</vt:lpstr>
      <vt:lpstr>DIV_4</vt:lpstr>
      <vt:lpstr>DIV_5</vt:lpstr>
      <vt:lpstr>DIV_6</vt:lpstr>
      <vt:lpstr>DIV_7</vt:lpstr>
      <vt:lpstr>DIV_8</vt:lpstr>
      <vt:lpstr>DIV_9</vt:lpstr>
      <vt:lpstr>DIV_10</vt:lpstr>
      <vt:lpstr>DIV_11</vt:lpstr>
      <vt:lpstr>DIV_12</vt:lpstr>
      <vt:lpstr>DIV_13</vt:lpstr>
      <vt:lpstr>DIV_14</vt:lpstr>
      <vt:lpstr>'NOTES and INPUTS'!Print_Area</vt:lpstr>
      <vt:lpstr>DIV_7!UnitPage.aspx?id_15935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Sutton, Laura E</dc:creator>
  <cp:keywords/>
  <dc:description/>
  <cp:lastModifiedBy>Katya  Fraser</cp:lastModifiedBy>
  <cp:revision/>
  <cp:lastPrinted>2026-04-09T18:55:37Z</cp:lastPrinted>
  <dcterms:created xsi:type="dcterms:W3CDTF">2018-09-24T15:47:57Z</dcterms:created>
  <dcterms:modified xsi:type="dcterms:W3CDTF">2026-04-14T13:50:58Z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0x010100199EBDCB8CDD6447A2CDD64A9A9A9DB9</vt:lpwstr>
  </property>
  <property fmtid="{D5CDD505-2E9C-101B-9397-08002B2CF9AE}" pid="3" name="MediaServiceImageTags">
    <vt:lpwstr/>
  </property>
  <property fmtid="{D5CDD505-2E9C-101B-9397-08002B2CF9AE}" pid="4" name="Folder_Number">
    <vt:lpwstr/>
  </property>
  <property fmtid="{D5CDD505-2E9C-101B-9397-08002B2CF9AE}" pid="5" name="Folder_Code">
    <vt:lpwstr/>
  </property>
  <property fmtid="{D5CDD505-2E9C-101B-9397-08002B2CF9AE}" pid="6" name="Folder_Name">
    <vt:lpwstr/>
  </property>
  <property fmtid="{D5CDD505-2E9C-101B-9397-08002B2CF9AE}" pid="7" name="Folder_Description">
    <vt:lpwstr/>
  </property>
  <property fmtid="{D5CDD505-2E9C-101B-9397-08002B2CF9AE}" pid="8" name="/Folder_Name/">
    <vt:lpwstr/>
  </property>
  <property fmtid="{D5CDD505-2E9C-101B-9397-08002B2CF9AE}" pid="9" name="/Folder_Description/">
    <vt:lpwstr/>
  </property>
  <property fmtid="{D5CDD505-2E9C-101B-9397-08002B2CF9AE}" pid="10" name="Folder_Version">
    <vt:lpwstr/>
  </property>
  <property fmtid="{D5CDD505-2E9C-101B-9397-08002B2CF9AE}" pid="11" name="Folder_VersionSeq">
    <vt:lpwstr/>
  </property>
  <property fmtid="{D5CDD505-2E9C-101B-9397-08002B2CF9AE}" pid="12" name="Folder_Manager">
    <vt:lpwstr/>
  </property>
  <property fmtid="{D5CDD505-2E9C-101B-9397-08002B2CF9AE}" pid="13" name="Folder_ManagerDesc">
    <vt:lpwstr/>
  </property>
  <property fmtid="{D5CDD505-2E9C-101B-9397-08002B2CF9AE}" pid="14" name="Folder_Storage">
    <vt:lpwstr/>
  </property>
  <property fmtid="{D5CDD505-2E9C-101B-9397-08002B2CF9AE}" pid="15" name="Folder_StorageDesc">
    <vt:lpwstr/>
  </property>
  <property fmtid="{D5CDD505-2E9C-101B-9397-08002B2CF9AE}" pid="16" name="Folder_Creator">
    <vt:lpwstr/>
  </property>
  <property fmtid="{D5CDD505-2E9C-101B-9397-08002B2CF9AE}" pid="17" name="Folder_CreatorDesc">
    <vt:lpwstr/>
  </property>
  <property fmtid="{D5CDD505-2E9C-101B-9397-08002B2CF9AE}" pid="18" name="Folder_CreateDate">
    <vt:lpwstr/>
  </property>
  <property fmtid="{D5CDD505-2E9C-101B-9397-08002B2CF9AE}" pid="19" name="Folder_Updater">
    <vt:lpwstr/>
  </property>
  <property fmtid="{D5CDD505-2E9C-101B-9397-08002B2CF9AE}" pid="20" name="Folder_UpdaterDesc">
    <vt:lpwstr/>
  </property>
  <property fmtid="{D5CDD505-2E9C-101B-9397-08002B2CF9AE}" pid="21" name="Folder_UpdateDate">
    <vt:lpwstr/>
  </property>
  <property fmtid="{D5CDD505-2E9C-101B-9397-08002B2CF9AE}" pid="22" name="Document_Number">
    <vt:lpwstr/>
  </property>
  <property fmtid="{D5CDD505-2E9C-101B-9397-08002B2CF9AE}" pid="23" name="Document_Name">
    <vt:lpwstr/>
  </property>
  <property fmtid="{D5CDD505-2E9C-101B-9397-08002B2CF9AE}" pid="24" name="Document_FileName">
    <vt:lpwstr/>
  </property>
  <property fmtid="{D5CDD505-2E9C-101B-9397-08002B2CF9AE}" pid="25" name="Document_Version">
    <vt:lpwstr/>
  </property>
  <property fmtid="{D5CDD505-2E9C-101B-9397-08002B2CF9AE}" pid="26" name="Document_VersionSeq">
    <vt:lpwstr/>
  </property>
  <property fmtid="{D5CDD505-2E9C-101B-9397-08002B2CF9AE}" pid="27" name="Document_Creator">
    <vt:lpwstr/>
  </property>
  <property fmtid="{D5CDD505-2E9C-101B-9397-08002B2CF9AE}" pid="28" name="Document_CreatorDesc">
    <vt:lpwstr/>
  </property>
  <property fmtid="{D5CDD505-2E9C-101B-9397-08002B2CF9AE}" pid="29" name="Document_CreateDate">
    <vt:lpwstr/>
  </property>
  <property fmtid="{D5CDD505-2E9C-101B-9397-08002B2CF9AE}" pid="30" name="Document_Updater">
    <vt:lpwstr/>
  </property>
  <property fmtid="{D5CDD505-2E9C-101B-9397-08002B2CF9AE}" pid="31" name="Document_UpdaterDesc">
    <vt:lpwstr/>
  </property>
  <property fmtid="{D5CDD505-2E9C-101B-9397-08002B2CF9AE}" pid="32" name="Document_UpdateDate">
    <vt:lpwstr/>
  </property>
  <property fmtid="{D5CDD505-2E9C-101B-9397-08002B2CF9AE}" pid="33" name="Document_Size">
    <vt:lpwstr/>
  </property>
  <property fmtid="{D5CDD505-2E9C-101B-9397-08002B2CF9AE}" pid="34" name="Document_Storage">
    <vt:lpwstr/>
  </property>
  <property fmtid="{D5CDD505-2E9C-101B-9397-08002B2CF9AE}" pid="35" name="Document_StorageDesc">
    <vt:lpwstr/>
  </property>
  <property fmtid="{D5CDD505-2E9C-101B-9397-08002B2CF9AE}" pid="36" name="Document_Department">
    <vt:lpwstr/>
  </property>
  <property fmtid="{D5CDD505-2E9C-101B-9397-08002B2CF9AE}" pid="37" name="Document_DepartmentDesc">
    <vt:lpwstr/>
  </property>
</Properties>
</file>